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osvkas\Desktop\pirkimai 2025\šviestuvai\_____________naujas pirkimas 40000k be montavimo\Aido final ir kelti paraiškai\"/>
    </mc:Choice>
  </mc:AlternateContent>
  <xr:revisionPtr revIDLastSave="0" documentId="13_ncr:1_{E5BF1187-25CD-4687-A6C7-7B0A14B082D2}" xr6:coauthVersionLast="47" xr6:coauthVersionMax="47" xr10:uidLastSave="{00000000-0000-0000-0000-000000000000}"/>
  <bookViews>
    <workbookView xWindow="25080" yWindow="-120" windowWidth="25440" windowHeight="1527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1" i="1" l="1"/>
  <c r="H57" i="1" l="1"/>
  <c r="H55" i="1"/>
  <c r="H63" i="1" l="1"/>
  <c r="H62" i="1" l="1"/>
  <c r="H61" i="1"/>
  <c r="H60" i="1"/>
  <c r="H59" i="1"/>
  <c r="H58" i="1"/>
  <c r="H56" i="1"/>
  <c r="H54" i="1"/>
  <c r="H53" i="1"/>
  <c r="H52" i="1"/>
  <c r="H50" i="1"/>
  <c r="H49" i="1"/>
  <c r="H48" i="1"/>
  <c r="H47" i="1" l="1"/>
  <c r="H46" i="1"/>
  <c r="H64" i="1" l="1"/>
  <c r="H65" i="1" s="1"/>
  <c r="H66" i="1" l="1"/>
</calcChain>
</file>

<file path=xl/sharedStrings.xml><?xml version="1.0" encoding="utf-8"?>
<sst xmlns="http://schemas.openxmlformats.org/spreadsheetml/2006/main" count="190" uniqueCount="97">
  <si>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</si>
  <si>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</si>
  <si>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</si>
  <si>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</si>
  <si>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</si>
  <si>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</si>
  <si>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</si>
  <si>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</si>
  <si>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</si>
  <si>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</si>
  <si>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</si>
  <si>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</si>
  <si>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</si>
  <si>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</si>
  <si>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</si>
  <si>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</si>
  <si>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</si>
  <si>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</si>
  <si>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</si>
  <si>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</si>
  <si>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</si>
  <si>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</si>
  <si>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</si>
  <si>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</si>
  <si>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</si>
  <si>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</si>
  <si>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</si>
  <si>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</si>
  <si>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</si>
  <si>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</si>
  <si>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</si>
  <si>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</si>
  <si>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</si>
  <si>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</si>
  <si>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</si>
  <si>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</si>
  <si>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Kompektas</t>
  </si>
  <si>
    <r>
      <t xml:space="preserve">PVM*, EUR </t>
    </r>
    <r>
      <rPr>
        <b/>
        <sz val="11"/>
        <color rgb="FFFF0000"/>
        <rFont val="Tahoma"/>
        <family val="2"/>
        <charset val="186"/>
      </rPr>
      <t xml:space="preserve">(tiekėjas pasirenka PVM dydį) </t>
    </r>
  </si>
  <si>
    <t>*Jei "PVM" laukas nepildomas, nurodykite priežastis, dėl kurių PVM nemokamas: -_____________________________________________________________________________________________________________</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</si>
  <si>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</si>
  <si>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</si>
  <si>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</si>
  <si>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</si>
  <si>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</si>
  <si>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</si>
  <si>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</si>
  <si>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</si>
  <si>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</si>
  <si>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</si>
  <si>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</si>
  <si>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</si>
  <si>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</si>
  <si>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Tiekėjas</t>
  </si>
  <si>
    <t xml:space="preserve">(Dalyvio arba jo įgalioto asmens pareigų pavadinimas)    </t>
  </si>
  <si>
    <t xml:space="preserve">    (parašas) </t>
  </si>
  <si>
    <t xml:space="preserve">(vardas, pavardė)  </t>
  </si>
  <si>
    <t>Val.</t>
  </si>
  <si>
    <t>Netaikoma</t>
  </si>
  <si>
    <t xml:space="preserve">7. IŠIMTINAI NACIONALINIS PAŠALINIMO PAGRINDAS DĖL PASKIRTOS BAUDŽIAMOJO POVEIKIO PROEMONĖS (VPĮ 46 str. 21 d.)
</t>
  </si>
  <si>
    <t>Pavadinimas</t>
  </si>
  <si>
    <t>Tiekėjo atsakymas</t>
  </si>
  <si>
    <r>
      <t xml:space="preserve">PASTABOS:
</t>
    </r>
    <r>
      <rPr>
        <b/>
        <sz val="11"/>
        <rFont val="Tahoma"/>
        <family val="2"/>
        <charset val="186"/>
      </rPr>
      <t xml:space="preserve">Ne -  </t>
    </r>
    <r>
      <rPr>
        <sz val="11"/>
        <rFont val="Tahoma"/>
        <family val="2"/>
        <charset val="186"/>
      </rPr>
      <t xml:space="preserve">jums nebuvo paskirtos baudžiamojo poveikio priemonės – uždraudimas juridiniam asmeniui dalyvauti viešuosiuose pirkimuose;
</t>
    </r>
    <r>
      <rPr>
        <b/>
        <sz val="11"/>
        <rFont val="Tahoma"/>
        <family val="2"/>
        <charset val="186"/>
      </rPr>
      <t xml:space="preserve">Taip  -  </t>
    </r>
    <r>
      <rPr>
        <sz val="11"/>
        <rFont val="Tahoma"/>
        <family val="2"/>
        <charset val="186"/>
      </rPr>
      <t xml:space="preserve">jums yra paskirta baudžiamojo poveikio priemonės  – uždraudimas juridiniam asmeniui dalyvauti viešuosiuose pirkimuose. </t>
    </r>
  </si>
  <si>
    <t>Ar Tiekėjui yra taikoma sąlygą, kad jis yra neatlikęs jam paskirtos baudžiamojo poveikio priemonės – uždraudimo juridiniam asmeniui dalyvauti viešuosiuose pirkimuose.</t>
  </si>
  <si>
    <r>
      <rPr>
        <b/>
        <sz val="12"/>
        <rFont val="Tahoma"/>
        <family val="2"/>
        <charset val="186"/>
      </rPr>
      <t xml:space="preserve">Pasirašydamas šį pasiūlymą, tvirtintu, kad: 
</t>
    </r>
    <r>
      <rPr>
        <sz val="12"/>
        <rFont val="Tahoma"/>
        <family val="2"/>
        <charset val="186"/>
      </rPr>
      <t xml:space="preserve">•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 pasirašydami šį pasiūlymą patvirtiname, kad siūlomas pirkimo objektas nekelia grėsmės nacionaliniam saugumui.
                                                                                                                                                                                                                                                                                                                                                                                         </t>
    </r>
    <r>
      <rPr>
        <i/>
        <sz val="12"/>
        <rFont val="Tahoma"/>
        <family val="2"/>
        <charset val="186"/>
      </rPr>
      <t xml:space="preserve"> </t>
    </r>
    <r>
      <rPr>
        <sz val="12"/>
        <rFont val="Tahoma"/>
        <family val="2"/>
        <charset val="186"/>
      </rPr>
      <t xml:space="preserve">                                                                                              </t>
    </r>
    <r>
      <rPr>
        <i/>
        <sz val="12"/>
        <rFont val="Tahoma"/>
        <family val="2"/>
        <charset val="186"/>
      </rPr>
      <t xml:space="preserve">                                                                                                                            </t>
    </r>
  </si>
  <si>
    <t>Taip</t>
  </si>
  <si>
    <t>Ne</t>
  </si>
  <si>
    <t>Vnt.</t>
  </si>
  <si>
    <r>
      <rPr>
        <b/>
        <sz val="11"/>
        <color rgb="FF00B050"/>
        <rFont val="Tahoma"/>
        <family val="2"/>
        <charset val="186"/>
      </rPr>
      <t xml:space="preserve">Bendra </t>
    </r>
    <r>
      <rPr>
        <b/>
        <sz val="11"/>
        <rFont val="Tahoma"/>
        <family val="2"/>
        <charset val="186"/>
      </rPr>
      <t>pasiūlymo kaina, E</t>
    </r>
    <r>
      <rPr>
        <b/>
        <sz val="11"/>
        <color theme="1"/>
        <rFont val="Tahoma"/>
        <family val="2"/>
        <charset val="186"/>
      </rPr>
      <t xml:space="preserve">ur be PVM </t>
    </r>
  </si>
  <si>
    <r>
      <rPr>
        <b/>
        <sz val="11"/>
        <color rgb="FF00B050"/>
        <rFont val="Tahoma"/>
        <family val="2"/>
        <charset val="186"/>
      </rPr>
      <t xml:space="preserve">Bendra </t>
    </r>
    <r>
      <rPr>
        <b/>
        <sz val="11"/>
        <rFont val="Tahoma"/>
        <family val="2"/>
        <charset val="186"/>
      </rPr>
      <t>pasiūlymo kaina, E</t>
    </r>
    <r>
      <rPr>
        <b/>
        <sz val="11"/>
        <color rgb="FF000000"/>
        <rFont val="Tahoma"/>
        <family val="2"/>
        <charset val="186"/>
      </rPr>
      <t>UR su PVM</t>
    </r>
  </si>
  <si>
    <r>
      <rPr>
        <b/>
        <sz val="12"/>
        <color rgb="FF000000"/>
        <rFont val="Tahoma"/>
        <family val="2"/>
        <charset val="186"/>
      </rPr>
      <t xml:space="preserve">PASTABOS: 
</t>
    </r>
    <r>
      <rPr>
        <sz val="12"/>
        <color rgb="FF000000"/>
        <rFont val="Tahoma"/>
        <family val="2"/>
        <charset val="186"/>
      </rPr>
      <t>- Sutarties kaina bus lygi Tiekėjo pasiūlytai kainai.
- Perkančioji organizacija įsipareigoja išpirkti visą nurodytą Prekių kiekį.
- Sutarties vertė pirkimo sąlygose nebus viešinama.</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</si>
  <si>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color theme="9" tint="-0.249977111117893"/>
        <rFont val="Tahoma"/>
        <family val="2"/>
        <charset val="186"/>
      </rPr>
      <t xml:space="preserve">
</t>
    </r>
    <r>
      <rPr>
        <sz val="11"/>
        <color theme="1"/>
        <rFont val="Tahoma"/>
        <family val="2"/>
        <charset val="186"/>
      </rPr>
      <t>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</si>
  <si>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 xml:space="preserve">Kiekis </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</si>
  <si>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5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</si>
  <si>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Šviesos diodų (LED) panelė (Eil. Nr. 1)</t>
  </si>
  <si>
    <t>Šviesos diodų (LED) panelė (Eil. Nr. 2)</t>
  </si>
  <si>
    <t>Šviesos diodų (LED) panelė (Eil. Nr. 3)</t>
  </si>
  <si>
    <t>Šviesos diodų (LED) panelė (Eil. Nr. 4)</t>
  </si>
  <si>
    <t>Šviesos diodų (LED) lubinis šviestuvas (Eil. Nr. 5)</t>
  </si>
  <si>
    <t>Šviesos diodų (LED) lubinis šviestuvas (Eil. Nr. 6)</t>
  </si>
  <si>
    <t>Šviesos diodų (LED) panelė (Eil. Nr. 9)</t>
  </si>
  <si>
    <t>Šviesos diodų (LED) šviestuvas (Eil. Nr. 11)</t>
  </si>
  <si>
    <t>Šviesos diodų (LED) panelė (Eil. Nr. 13)</t>
  </si>
  <si>
    <t>Šviesos diodų (LED) lubinis šviestuvas (Eil. Nr. 17)</t>
  </si>
  <si>
    <t>Šviesos diodų (LED) lubinis šviestuvas (Eil. Nr. 7)</t>
  </si>
  <si>
    <t>Šviesos diodų (LED) sieninis šviestuvas (Eil. Nr. 8)</t>
  </si>
  <si>
    <t>Šviesos diodų (LED) panelė (Eil. Nr. 10)</t>
  </si>
  <si>
    <t>Šviesos diodų (LED) šviestuvas (Eil. Nr. 12)</t>
  </si>
  <si>
    <t>Šviesos diodų (LED) panelė (Eil. Nr. 14)</t>
  </si>
  <si>
    <t>Šviesos diodų (LED) sieninis lauko šviestuvas su judesio jutikliu (Eil. Nr. 15)</t>
  </si>
  <si>
    <t>Šviesos diodų (LED) šviestuvas (Eil. Nr. 16)</t>
  </si>
  <si>
    <t>Šviesos diodų (LED) lubinis šviestuvas (Eil. Nr. 18)</t>
  </si>
  <si>
    <t>Modelis</t>
  </si>
  <si>
    <t>Gamintojas</t>
  </si>
  <si>
    <t>(Nurodomas siūlomo šviestuvo gamintojas)</t>
  </si>
  <si>
    <t>(Nurodomas siūlomo šviestuvo modelis)</t>
  </si>
  <si>
    <t>Siūlomų šviestuvų gamintojo ar jo oficialaus atstovo pažyma, patvirtinanti, kad tiekėjo siūlomi šviestuvai atitinka perkančiosios organizacijos nustatytus techninius reikalavimus.</t>
  </si>
  <si>
    <r>
      <t xml:space="preserve">PASIŪLYMAS DĖL </t>
    </r>
    <r>
      <rPr>
        <b/>
        <sz val="16"/>
        <rFont val="Tahoma"/>
        <family val="2"/>
        <charset val="186"/>
      </rPr>
      <t>Šviesos diodai (LED) šviestuvai</t>
    </r>
    <r>
      <rPr>
        <b/>
        <i/>
        <sz val="16"/>
        <color theme="9" tint="-0.249977111117893"/>
        <rFont val="Tahoma"/>
        <family val="2"/>
        <charset val="186"/>
      </rPr>
      <t xml:space="preserve">
</t>
    </r>
    <r>
      <rPr>
        <b/>
        <sz val="16"/>
        <rFont val="Tahoma"/>
        <family val="2"/>
        <charset val="186"/>
      </rPr>
      <t xml:space="preserve">PIRKIMO DALIS Nr. 1 IŠ </t>
    </r>
    <r>
      <rPr>
        <b/>
        <sz val="16"/>
        <color theme="1"/>
        <rFont val="Tahoma"/>
        <family val="2"/>
        <charset val="186"/>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</si>
</sst>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1"/>
      <color rgb="FF00B050"/>
      <name val="Tahoma"/>
      <family val="2"/>
      <charset val="186"/>
    </font>
    <font>
      <b/>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b/>
      <sz val="11"/>
      <color theme="1"/>
      <name val="Tahoma"/>
      <family val="2"/>
    </font>
    <font>
      <sz val="12"/>
      <name val="Tahoma"/>
      <family val="2"/>
      <charset val="186"/>
    </font>
    <font>
      <b/>
      <sz val="12"/>
      <name val="Tahoma"/>
      <family val="2"/>
      <charset val="186"/>
    </font>
    <font>
      <i/>
      <sz val="12"/>
      <name val="Tahoma"/>
      <family val="2"/>
      <charset val="186"/>
    </font>
    <font>
      <sz val="12"/>
      <color rgb="FF000000"/>
      <name val="Tahoma"/>
      <family val="2"/>
      <charset val="186"/>
    </font>
    <font>
      <sz val="11"/>
      <color rgb="FFFF000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style="medium">
        <color indexed="64"/>
      </left>
      <right/>
      <top style="thin">
        <color indexed="64"/>
      </top>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s>
  <cellStyleXfs count="1">
    <xf numFmtId="0" fontId="0" fillId="0" borderId="0"/>
  </cellStyleXfs>
  <cellXfs count="231">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46" xfId="0" applyNumberFormat="1" applyFont="1" applyFill="1" applyBorder="1" applyAlignment="1">
      <alignment horizontal="center" vertical="center" wrapText="1"/>
    </xf>
    <xf numFmtId="2" fontId="2" fillId="2" borderId="34"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3" xfId="0" applyNumberFormat="1"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2" fillId="3" borderId="51" xfId="0" applyFont="1" applyFill="1" applyBorder="1" applyAlignment="1">
      <alignment horizontal="center" vertical="center" wrapText="1"/>
    </xf>
    <xf numFmtId="0" fontId="9" fillId="0" borderId="0" xfId="0" applyFont="1" applyAlignment="1">
      <alignment vertical="top" wrapText="1"/>
    </xf>
    <xf numFmtId="0" fontId="1" fillId="0" borderId="67" xfId="0" applyFont="1" applyBorder="1"/>
    <xf numFmtId="0" fontId="1" fillId="0" borderId="70" xfId="0" applyFont="1" applyBorder="1"/>
    <xf numFmtId="0" fontId="1" fillId="0" borderId="69" xfId="0" applyFont="1" applyBorder="1"/>
    <xf numFmtId="0" fontId="1" fillId="0" borderId="1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8" xfId="0" applyFont="1" applyBorder="1" applyAlignment="1">
      <alignment horizontal="left"/>
    </xf>
    <xf numFmtId="0" fontId="1" fillId="0" borderId="72" xfId="0" applyFont="1" applyBorder="1"/>
    <xf numFmtId="0" fontId="1" fillId="0" borderId="5" xfId="0" applyFont="1" applyBorder="1"/>
    <xf numFmtId="2" fontId="1" fillId="0" borderId="5" xfId="0" applyNumberFormat="1" applyFont="1" applyBorder="1"/>
    <xf numFmtId="0" fontId="1" fillId="0" borderId="73" xfId="0" applyFont="1" applyBorder="1"/>
    <xf numFmtId="0" fontId="1" fillId="0" borderId="74" xfId="0" applyFont="1" applyBorder="1"/>
    <xf numFmtId="0" fontId="1" fillId="0" borderId="75" xfId="0" applyFont="1" applyBorder="1"/>
    <xf numFmtId="0" fontId="1" fillId="0" borderId="4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68" xfId="0" applyFont="1" applyBorder="1" applyAlignment="1" applyProtection="1">
      <alignment vertical="center" wrapText="1"/>
      <protection locked="0"/>
    </xf>
    <xf numFmtId="2" fontId="1" fillId="0" borderId="66" xfId="0" applyNumberFormat="1" applyFont="1" applyBorder="1" applyAlignment="1" applyProtection="1">
      <alignment vertical="center" wrapText="1"/>
      <protection locked="0"/>
    </xf>
    <xf numFmtId="0" fontId="1" fillId="0" borderId="64"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65" xfId="0" applyFont="1" applyBorder="1" applyAlignment="1" applyProtection="1">
      <alignment horizontal="center" vertical="center" wrapText="1"/>
      <protection locked="0"/>
    </xf>
    <xf numFmtId="0" fontId="1" fillId="0" borderId="62" xfId="0" applyFont="1" applyBorder="1" applyAlignment="1" applyProtection="1">
      <alignment vertical="center" wrapText="1"/>
      <protection locked="0"/>
    </xf>
    <xf numFmtId="0" fontId="1" fillId="0" borderId="68" xfId="0" applyFont="1" applyBorder="1" applyAlignment="1" applyProtection="1">
      <alignment horizontal="center" vertical="center" wrapText="1"/>
      <protection locked="0"/>
    </xf>
    <xf numFmtId="2" fontId="1" fillId="0" borderId="66" xfId="0" applyNumberFormat="1" applyFont="1" applyBorder="1" applyAlignment="1" applyProtection="1">
      <alignment horizontal="center" vertical="center" wrapText="1"/>
      <protection locked="0"/>
    </xf>
    <xf numFmtId="0" fontId="1" fillId="0" borderId="28" xfId="0" applyFont="1" applyBorder="1" applyAlignment="1" applyProtection="1">
      <alignment horizontal="center" vertical="center" wrapText="1"/>
      <protection locked="0"/>
    </xf>
    <xf numFmtId="0" fontId="1" fillId="0" borderId="64" xfId="0" applyFont="1" applyBorder="1" applyAlignment="1" applyProtection="1">
      <alignment vertical="center" wrapText="1"/>
      <protection locked="0"/>
    </xf>
    <xf numFmtId="1" fontId="1" fillId="0" borderId="13" xfId="0" applyNumberFormat="1" applyFont="1" applyBorder="1" applyAlignment="1">
      <alignment horizontal="center" vertical="center" wrapText="1"/>
    </xf>
    <xf numFmtId="0" fontId="15" fillId="3" borderId="52" xfId="0" applyFont="1" applyFill="1" applyBorder="1" applyAlignment="1">
      <alignment horizontal="center" vertical="center" wrapText="1"/>
    </xf>
    <xf numFmtId="0" fontId="2" fillId="3" borderId="5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76"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6" xfId="0" applyNumberFormat="1" applyFont="1" applyBorder="1" applyAlignment="1">
      <alignment horizontal="center" vertical="center" wrapText="1"/>
    </xf>
    <xf numFmtId="2" fontId="2" fillId="0" borderId="19" xfId="0" applyNumberFormat="1" applyFont="1" applyBorder="1" applyAlignment="1">
      <alignment horizontal="center" vertical="center"/>
    </xf>
    <xf numFmtId="2" fontId="2" fillId="3" borderId="77" xfId="0" applyNumberFormat="1" applyFont="1" applyFill="1" applyBorder="1" applyAlignment="1">
      <alignment horizontal="center" vertical="center" wrapText="1"/>
    </xf>
    <xf numFmtId="1" fontId="2" fillId="0" borderId="51" xfId="0" applyNumberFormat="1" applyFont="1" applyBorder="1" applyAlignment="1">
      <alignment horizontal="center" vertical="center" wrapText="1"/>
    </xf>
    <xf numFmtId="1" fontId="2" fillId="0" borderId="52" xfId="0" applyNumberFormat="1" applyFont="1" applyBorder="1" applyAlignment="1">
      <alignment horizontal="center" vertical="center" wrapText="1"/>
    </xf>
    <xf numFmtId="0" fontId="2" fillId="0" borderId="77" xfId="0" applyFont="1" applyBorder="1" applyAlignment="1">
      <alignment horizontal="center" vertical="center" wrapText="1"/>
    </xf>
    <xf numFmtId="2" fontId="1" fillId="0" borderId="14" xfId="0" applyNumberFormat="1" applyFont="1" applyBorder="1" applyAlignment="1">
      <alignment horizontal="center" vertical="center" wrapText="1"/>
    </xf>
    <xf numFmtId="0" fontId="20"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2" fillId="0" borderId="5"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protection locked="0"/>
    </xf>
    <xf numFmtId="0" fontId="22" fillId="0" borderId="5" xfId="0" applyFont="1" applyBorder="1" applyAlignment="1">
      <alignment horizontal="left" vertical="top"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vertical="center" wrapText="1"/>
    </xf>
    <xf numFmtId="0" fontId="1" fillId="0" borderId="1" xfId="0" applyFont="1" applyBorder="1" applyAlignment="1">
      <alignment horizontal="center"/>
    </xf>
    <xf numFmtId="0" fontId="1" fillId="0" borderId="1" xfId="0" applyFont="1" applyBorder="1" applyAlignment="1">
      <alignment horizontal="center" vertical="center" wrapText="1"/>
    </xf>
    <xf numFmtId="2" fontId="7" fillId="0" borderId="1" xfId="0" applyNumberFormat="1" applyFont="1" applyBorder="1" applyAlignment="1" applyProtection="1">
      <alignment horizontal="center" vertical="center" wrapText="1"/>
      <protection locked="0"/>
    </xf>
    <xf numFmtId="0" fontId="13" fillId="3" borderId="46" xfId="0" applyFont="1" applyFill="1" applyBorder="1" applyAlignment="1">
      <alignment horizontal="center" vertical="center"/>
    </xf>
    <xf numFmtId="0" fontId="2" fillId="0" borderId="1" xfId="0" applyFont="1" applyBorder="1" applyAlignment="1">
      <alignment horizontal="center" vertical="center" wrapText="1"/>
    </xf>
    <xf numFmtId="0" fontId="28" fillId="5" borderId="38" xfId="0" applyFont="1" applyFill="1" applyBorder="1" applyAlignment="1">
      <alignment horizontal="center" vertical="center" wrapText="1"/>
    </xf>
    <xf numFmtId="0" fontId="28" fillId="5" borderId="3" xfId="0" applyFont="1" applyFill="1" applyBorder="1" applyAlignment="1">
      <alignment horizontal="center" vertical="center" wrapText="1"/>
    </xf>
    <xf numFmtId="0" fontId="1" fillId="0" borderId="1" xfId="0" applyFont="1" applyBorder="1" applyAlignment="1">
      <alignment horizontal="left" vertical="center" wrapText="1"/>
    </xf>
    <xf numFmtId="0" fontId="28" fillId="5" borderId="4" xfId="0" applyFont="1" applyFill="1" applyBorder="1" applyAlignment="1">
      <alignment horizontal="center" vertical="center" wrapText="1"/>
    </xf>
    <xf numFmtId="2" fontId="1" fillId="0" borderId="1" xfId="0" applyNumberFormat="1" applyFont="1" applyBorder="1" applyAlignment="1" applyProtection="1">
      <alignment horizontal="center" vertical="center" wrapText="1"/>
      <protection locked="0"/>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3" fillId="0" borderId="0" xfId="0" applyFont="1" applyAlignment="1">
      <alignment horizontal="center" vertical="center" wrapText="1"/>
    </xf>
    <xf numFmtId="0" fontId="13" fillId="0" borderId="5" xfId="0" applyFont="1" applyBorder="1" applyAlignment="1">
      <alignment horizontal="center" vertical="center" wrapText="1"/>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5" xfId="0" applyFont="1" applyBorder="1" applyAlignment="1">
      <alignment horizontal="left" vertical="center" wrapText="1"/>
    </xf>
    <xf numFmtId="2" fontId="1" fillId="0" borderId="38" xfId="0" applyNumberFormat="1" applyFont="1" applyBorder="1" applyAlignment="1" applyProtection="1">
      <alignment horizontal="center" vertical="center" wrapText="1"/>
      <protection locked="0"/>
    </xf>
    <xf numFmtId="2" fontId="1" fillId="0" borderId="3" xfId="0" applyNumberFormat="1" applyFont="1" applyBorder="1" applyAlignment="1" applyProtection="1">
      <alignment horizontal="center" vertical="center" wrapText="1"/>
      <protection locked="0"/>
    </xf>
    <xf numFmtId="0" fontId="13" fillId="0" borderId="33"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2" fillId="3" borderId="53" xfId="0" applyFont="1" applyFill="1" applyBorder="1" applyAlignment="1">
      <alignment horizontal="center" vertical="center" wrapText="1"/>
    </xf>
    <xf numFmtId="0" fontId="2" fillId="3" borderId="9" xfId="0" applyFont="1" applyFill="1" applyBorder="1" applyAlignment="1">
      <alignment horizontal="center" vertical="center" wrapText="1"/>
    </xf>
    <xf numFmtId="1" fontId="2" fillId="0" borderId="53"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38"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62" xfId="0" applyFont="1" applyBorder="1" applyAlignment="1">
      <alignment horizontal="left"/>
    </xf>
    <xf numFmtId="0" fontId="2" fillId="5" borderId="29" xfId="0" applyFont="1" applyFill="1" applyBorder="1" applyAlignment="1" applyProtection="1">
      <alignment horizontal="center" vertical="center" wrapText="1"/>
      <protection locked="0"/>
    </xf>
    <xf numFmtId="0" fontId="2" fillId="5" borderId="30" xfId="0" applyFont="1" applyFill="1" applyBorder="1" applyAlignment="1" applyProtection="1">
      <alignment horizontal="center" vertical="center" wrapText="1"/>
      <protection locked="0"/>
    </xf>
    <xf numFmtId="0" fontId="2" fillId="5" borderId="31" xfId="0" applyFont="1" applyFill="1" applyBorder="1" applyAlignment="1" applyProtection="1">
      <alignment horizontal="center" vertical="center" wrapText="1"/>
      <protection locked="0"/>
    </xf>
    <xf numFmtId="0" fontId="2" fillId="3" borderId="18"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78" xfId="0" applyFont="1" applyFill="1" applyBorder="1" applyAlignment="1">
      <alignment horizontal="center" vertical="center" wrapText="1"/>
    </xf>
    <xf numFmtId="0" fontId="1" fillId="0" borderId="33" xfId="0" applyFont="1" applyBorder="1" applyAlignment="1" applyProtection="1">
      <alignment horizontal="center" vertical="center" wrapText="1"/>
      <protection locked="0"/>
    </xf>
    <xf numFmtId="0" fontId="2" fillId="0" borderId="30" xfId="0" applyFont="1" applyBorder="1" applyAlignment="1" applyProtection="1">
      <alignment horizontal="center" vertical="center" wrapText="1"/>
      <protection locked="0"/>
    </xf>
    <xf numFmtId="0" fontId="2" fillId="0" borderId="78" xfId="0" applyFont="1" applyBorder="1" applyAlignment="1" applyProtection="1">
      <alignment horizontal="center" vertical="center" wrapText="1"/>
      <protection locked="0"/>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28" xfId="0" applyFont="1" applyFill="1" applyBorder="1" applyAlignment="1">
      <alignment horizontal="center" vertical="center" wrapText="1"/>
    </xf>
    <xf numFmtId="0" fontId="13" fillId="3" borderId="65" xfId="0" applyFont="1" applyFill="1" applyBorder="1" applyAlignment="1">
      <alignment horizontal="center" vertical="center" wrapText="1"/>
    </xf>
    <xf numFmtId="0" fontId="2" fillId="0" borderId="32"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3" fillId="4" borderId="33" xfId="0" applyFont="1" applyFill="1" applyBorder="1" applyAlignment="1">
      <alignment horizontal="left" vertical="center" wrapText="1"/>
    </xf>
    <xf numFmtId="0" fontId="1" fillId="4" borderId="30" xfId="0" applyFont="1" applyFill="1" applyBorder="1" applyAlignment="1">
      <alignment horizontal="left" vertical="center" wrapText="1"/>
    </xf>
    <xf numFmtId="0" fontId="1" fillId="4" borderId="31" xfId="0" applyFont="1" applyFill="1" applyBorder="1" applyAlignment="1">
      <alignment horizontal="left" vertical="center" wrapText="1"/>
    </xf>
    <xf numFmtId="0" fontId="2" fillId="0" borderId="12" xfId="0" applyFont="1" applyBorder="1" applyAlignment="1">
      <alignment horizontal="right" vertical="center"/>
    </xf>
    <xf numFmtId="0" fontId="2" fillId="0" borderId="7"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27" fillId="5" borderId="54" xfId="0" applyFont="1" applyFill="1" applyBorder="1" applyAlignment="1">
      <alignment vertical="top" wrapText="1"/>
    </xf>
    <xf numFmtId="0" fontId="6" fillId="5" borderId="55" xfId="0" applyFont="1" applyFill="1" applyBorder="1" applyAlignment="1">
      <alignment horizontal="left" vertical="top" wrapText="1"/>
    </xf>
    <xf numFmtId="0" fontId="6" fillId="5" borderId="56" xfId="0" applyFont="1" applyFill="1" applyBorder="1" applyAlignment="1">
      <alignment horizontal="left" vertical="top" wrapText="1"/>
    </xf>
    <xf numFmtId="0" fontId="6" fillId="5" borderId="57" xfId="0" applyFont="1" applyFill="1" applyBorder="1" applyAlignment="1">
      <alignment horizontal="left" vertical="top" wrapText="1"/>
    </xf>
    <xf numFmtId="0" fontId="6" fillId="5" borderId="0" xfId="0" applyFont="1" applyFill="1" applyAlignment="1">
      <alignment horizontal="left" vertical="top" wrapText="1"/>
    </xf>
    <xf numFmtId="0" fontId="6" fillId="5" borderId="58" xfId="0" applyFont="1" applyFill="1" applyBorder="1" applyAlignment="1">
      <alignment horizontal="left" vertical="top" wrapText="1"/>
    </xf>
    <xf numFmtId="0" fontId="6" fillId="5" borderId="59" xfId="0" applyFont="1" applyFill="1" applyBorder="1" applyAlignment="1">
      <alignment horizontal="left" vertical="top" wrapText="1"/>
    </xf>
    <xf numFmtId="0" fontId="6" fillId="5" borderId="60" xfId="0" applyFont="1" applyFill="1" applyBorder="1" applyAlignment="1">
      <alignment horizontal="left" vertical="top" wrapText="1"/>
    </xf>
    <xf numFmtId="0" fontId="6" fillId="5" borderId="61" xfId="0" applyFont="1" applyFill="1" applyBorder="1" applyAlignment="1">
      <alignment horizontal="left" vertical="top" wrapText="1"/>
    </xf>
    <xf numFmtId="0" fontId="2" fillId="3" borderId="38"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1" fillId="0" borderId="0" xfId="0" applyFont="1" applyAlignment="1">
      <alignment horizontal="center"/>
    </xf>
    <xf numFmtId="0" fontId="24" fillId="5" borderId="71" xfId="0" applyFont="1" applyFill="1" applyBorder="1" applyAlignment="1">
      <alignment horizontal="left" vertical="center" wrapText="1"/>
    </xf>
    <xf numFmtId="0" fontId="24" fillId="5" borderId="63" xfId="0" applyFont="1" applyFill="1" applyBorder="1" applyAlignment="1">
      <alignment horizontal="left" vertical="center" wrapText="1"/>
    </xf>
    <xf numFmtId="0" fontId="24" fillId="5" borderId="28" xfId="0" applyFont="1" applyFill="1" applyBorder="1" applyAlignment="1">
      <alignment horizontal="left" vertical="center" wrapText="1"/>
    </xf>
    <xf numFmtId="0" fontId="24" fillId="5" borderId="0" xfId="0" applyFont="1" applyFill="1" applyAlignment="1">
      <alignment horizontal="left" vertical="center" wrapText="1"/>
    </xf>
    <xf numFmtId="0" fontId="24" fillId="5" borderId="65" xfId="0" applyFont="1" applyFill="1" applyBorder="1" applyAlignment="1">
      <alignment horizontal="left" vertical="center" wrapText="1"/>
    </xf>
    <xf numFmtId="0" fontId="24" fillId="5" borderId="49" xfId="0" applyFont="1" applyFill="1" applyBorder="1" applyAlignment="1">
      <alignment horizontal="left" vertical="center" wrapText="1"/>
    </xf>
    <xf numFmtId="0" fontId="24" fillId="5" borderId="5" xfId="0" applyFont="1" applyFill="1" applyBorder="1" applyAlignment="1">
      <alignment horizontal="left" vertical="center" wrapText="1"/>
    </xf>
    <xf numFmtId="0" fontId="13" fillId="0" borderId="5" xfId="0" applyFont="1" applyBorder="1" applyAlignment="1">
      <alignment horizontal="center" wrapText="1"/>
    </xf>
    <xf numFmtId="0" fontId="13" fillId="0" borderId="0" xfId="0" applyFont="1" applyAlignment="1">
      <alignment horizontal="center" wrapText="1"/>
    </xf>
    <xf numFmtId="0" fontId="2" fillId="0" borderId="1" xfId="0" applyFont="1" applyBorder="1" applyAlignment="1">
      <alignment horizontal="center" vertical="center" wrapText="1"/>
    </xf>
    <xf numFmtId="0" fontId="13" fillId="3" borderId="23" xfId="0" applyFont="1" applyFill="1" applyBorder="1" applyAlignment="1">
      <alignment horizontal="center" vertical="center" wrapText="1"/>
    </xf>
    <xf numFmtId="0" fontId="13" fillId="3" borderId="39" xfId="0" applyFont="1" applyFill="1" applyBorder="1" applyAlignment="1">
      <alignment horizontal="center" vertical="center" wrapText="1"/>
    </xf>
    <xf numFmtId="2" fontId="13" fillId="3" borderId="45" xfId="0" applyNumberFormat="1" applyFont="1" applyFill="1" applyBorder="1" applyAlignment="1">
      <alignment horizontal="center" vertical="center" wrapText="1"/>
    </xf>
    <xf numFmtId="2" fontId="13" fillId="3" borderId="34" xfId="0"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37" xfId="0" applyFont="1" applyFill="1" applyBorder="1" applyAlignment="1">
      <alignment horizontal="center" vertical="center" wrapText="1"/>
    </xf>
    <xf numFmtId="0" fontId="1" fillId="0" borderId="22"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 fillId="0" borderId="36" xfId="0"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3" fillId="0" borderId="0" xfId="0" applyFont="1" applyAlignment="1">
      <alignment horizontal="center" vertical="center"/>
    </xf>
    <xf numFmtId="0" fontId="13" fillId="0" borderId="5" xfId="0" applyFont="1" applyBorder="1" applyAlignment="1">
      <alignment horizontal="center" vertical="center"/>
    </xf>
    <xf numFmtId="0" fontId="2" fillId="3" borderId="42"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3" borderId="32" xfId="0" applyFont="1" applyFill="1" applyBorder="1" applyAlignment="1">
      <alignment vertical="center" wrapText="1"/>
    </xf>
    <xf numFmtId="0" fontId="2" fillId="3" borderId="4" xfId="0" applyFont="1" applyFill="1" applyBorder="1" applyAlignment="1">
      <alignment vertical="center" wrapText="1"/>
    </xf>
    <xf numFmtId="0" fontId="2" fillId="3" borderId="36" xfId="0" applyFont="1" applyFill="1" applyBorder="1" applyAlignment="1">
      <alignment vertical="center" wrapText="1"/>
    </xf>
    <xf numFmtId="0" fontId="2" fillId="0" borderId="4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0" borderId="32"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41"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2" fillId="3" borderId="41"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2" fillId="3" borderId="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1" fillId="0" borderId="25"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2" fontId="15" fillId="3" borderId="33" xfId="0" applyNumberFormat="1" applyFont="1" applyFill="1" applyBorder="1" applyAlignment="1">
      <alignment horizontal="center" vertical="center" wrapText="1"/>
    </xf>
    <xf numFmtId="2" fontId="15" fillId="3" borderId="3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2"/>
  <sheetViews>
    <sheetView tabSelected="1" zoomScale="80" zoomScaleNormal="80" workbookViewId="0">
      <selection activeCell="B1" sqref="B1:H1"/>
    </sheetView>
  </sheetViews>
  <sheetFormatPr defaultColWidth="9.140625" defaultRowHeight="14.25" x14ac:dyDescent="0.2"/>
  <cols>
    <col min="1" max="1" width="9.140625" style="1"/>
    <col min="2" max="2" width="12.28515625" style="1" customWidth="1"/>
    <col min="3" max="3" width="79" style="1" customWidth="1"/>
    <col min="4" max="4" width="21.5703125" style="1" customWidth="1"/>
    <col min="5" max="5" width="47" style="1" customWidth="1"/>
    <col min="6" max="6" width="38.28515625" style="1" customWidth="1"/>
    <col min="7" max="7" width="21.7109375" style="1" customWidth="1"/>
    <col min="8" max="8" width="21" style="15" customWidth="1"/>
    <col min="9" max="16384" width="9.140625" style="1"/>
  </cols>
  <sheetData>
    <row r="1" spans="2:8" s="4" customFormat="1" ht="138.75" customHeight="1" x14ac:dyDescent="0.2">
      <c r="B1" s="200" t="s">
        <v>96</v>
      </c>
      <c r="C1" s="200"/>
      <c r="D1" s="200"/>
      <c r="E1" s="200"/>
      <c r="F1" s="200"/>
      <c r="G1" s="200"/>
      <c r="H1" s="200"/>
    </row>
    <row r="2" spans="2:8" ht="18.75" customHeight="1" x14ac:dyDescent="0.2">
      <c r="B2" s="201" t="s">
        <v>0</v>
      </c>
      <c r="C2" s="201"/>
      <c r="D2" s="201"/>
      <c r="E2" s="201"/>
      <c r="F2" s="201"/>
      <c r="G2" s="201"/>
      <c r="H2" s="201"/>
    </row>
    <row r="3" spans="2:8" ht="9.75" customHeight="1" x14ac:dyDescent="0.2">
      <c r="B3" s="202" t="s">
        <v>1</v>
      </c>
      <c r="C3" s="202"/>
      <c r="D3" s="202"/>
      <c r="E3" s="202"/>
      <c r="F3" s="202"/>
      <c r="G3" s="202"/>
      <c r="H3" s="202"/>
    </row>
    <row r="4" spans="2:8" ht="28.5" customHeight="1" thickBot="1" x14ac:dyDescent="0.25">
      <c r="B4" s="203"/>
      <c r="C4" s="203"/>
      <c r="D4" s="203"/>
      <c r="E4" s="203"/>
      <c r="F4" s="203"/>
      <c r="G4" s="203"/>
      <c r="H4" s="203"/>
    </row>
    <row r="5" spans="2:8" ht="45" customHeight="1" x14ac:dyDescent="0.2">
      <c r="B5" s="204" t="s">
        <v>2</v>
      </c>
      <c r="C5" s="205"/>
      <c r="D5" s="205"/>
      <c r="E5" s="206"/>
      <c r="F5" s="210"/>
      <c r="G5" s="211"/>
      <c r="H5" s="212"/>
    </row>
    <row r="6" spans="2:8" ht="23.25" customHeight="1" x14ac:dyDescent="0.2">
      <c r="B6" s="207" t="s">
        <v>3</v>
      </c>
      <c r="C6" s="208"/>
      <c r="D6" s="208"/>
      <c r="E6" s="209"/>
      <c r="F6" s="213"/>
      <c r="G6" s="214"/>
      <c r="H6" s="215"/>
    </row>
    <row r="7" spans="2:8" ht="36.75" customHeight="1" x14ac:dyDescent="0.2">
      <c r="B7" s="207" t="s">
        <v>4</v>
      </c>
      <c r="C7" s="208"/>
      <c r="D7" s="208"/>
      <c r="E7" s="209"/>
      <c r="F7" s="213"/>
      <c r="G7" s="214"/>
      <c r="H7" s="215"/>
    </row>
    <row r="8" spans="2:8" ht="23.25" customHeight="1" x14ac:dyDescent="0.2">
      <c r="B8" s="207" t="s">
        <v>5</v>
      </c>
      <c r="C8" s="208"/>
      <c r="D8" s="208"/>
      <c r="E8" s="209"/>
      <c r="F8" s="213"/>
      <c r="G8" s="214"/>
      <c r="H8" s="215"/>
    </row>
    <row r="9" spans="2:8" ht="36.75" customHeight="1" thickBot="1" x14ac:dyDescent="0.25">
      <c r="B9" s="219" t="s">
        <v>6</v>
      </c>
      <c r="C9" s="220"/>
      <c r="D9" s="220"/>
      <c r="E9" s="221"/>
      <c r="F9" s="216"/>
      <c r="G9" s="217"/>
      <c r="H9" s="218"/>
    </row>
    <row r="10" spans="2:8" ht="15" customHeight="1" x14ac:dyDescent="0.2">
      <c r="B10" s="184" t="s">
        <v>7</v>
      </c>
      <c r="C10" s="184"/>
      <c r="D10" s="184"/>
      <c r="E10" s="184"/>
      <c r="F10" s="184"/>
      <c r="G10" s="184"/>
      <c r="H10" s="184"/>
    </row>
    <row r="11" spans="2:8" ht="15" customHeight="1" x14ac:dyDescent="0.2">
      <c r="B11" s="104"/>
      <c r="C11" s="104"/>
      <c r="D11" s="104"/>
      <c r="E11" s="104"/>
      <c r="F11" s="104"/>
      <c r="G11" s="104"/>
      <c r="H11" s="104"/>
    </row>
    <row r="12" spans="2:8" ht="46.5" customHeight="1" thickBot="1" x14ac:dyDescent="0.25">
      <c r="B12" s="104"/>
      <c r="C12" s="104"/>
      <c r="D12" s="104"/>
      <c r="E12" s="104"/>
      <c r="F12" s="104"/>
      <c r="G12" s="104"/>
      <c r="H12" s="104"/>
    </row>
    <row r="13" spans="2:8" ht="32.25" customHeight="1" thickBot="1" x14ac:dyDescent="0.25">
      <c r="B13" s="187" t="s">
        <v>8</v>
      </c>
      <c r="C13" s="187" t="s">
        <v>9</v>
      </c>
      <c r="D13" s="124" t="s">
        <v>10</v>
      </c>
      <c r="E13" s="126"/>
      <c r="F13" s="187" t="s">
        <v>11</v>
      </c>
      <c r="G13" s="185" t="s">
        <v>12</v>
      </c>
      <c r="H13" s="186"/>
    </row>
    <row r="14" spans="2:8" ht="113.25" customHeight="1" thickBot="1" x14ac:dyDescent="0.25">
      <c r="B14" s="193"/>
      <c r="C14" s="188"/>
      <c r="D14" s="189"/>
      <c r="E14" s="190"/>
      <c r="F14" s="188"/>
      <c r="G14" s="8" t="s">
        <v>13</v>
      </c>
      <c r="H14" s="11" t="s">
        <v>14</v>
      </c>
    </row>
    <row r="15" spans="2:8" s="19" customFormat="1" ht="21.75" customHeight="1" x14ac:dyDescent="0.2">
      <c r="B15" s="49">
        <v>1</v>
      </c>
      <c r="C15" s="30"/>
      <c r="D15" s="191"/>
      <c r="E15" s="192"/>
      <c r="F15" s="28"/>
      <c r="G15" s="29"/>
      <c r="H15" s="31"/>
    </row>
    <row r="16" spans="2:8" s="19" customFormat="1" ht="21.75" customHeight="1" x14ac:dyDescent="0.2">
      <c r="B16" s="64">
        <v>2</v>
      </c>
      <c r="C16" s="65"/>
      <c r="D16" s="120"/>
      <c r="E16" s="122"/>
      <c r="F16" s="56"/>
      <c r="G16" s="61"/>
      <c r="H16" s="63"/>
    </row>
    <row r="17" spans="2:8" s="19" customFormat="1" ht="21.75" customHeight="1" thickBot="1" x14ac:dyDescent="0.25">
      <c r="B17" s="50" t="s">
        <v>15</v>
      </c>
      <c r="C17" s="32"/>
      <c r="D17" s="195"/>
      <c r="E17" s="196"/>
      <c r="F17" s="25"/>
      <c r="G17" s="26"/>
      <c r="H17" s="33"/>
    </row>
    <row r="18" spans="2:8" ht="15" customHeight="1" x14ac:dyDescent="0.2">
      <c r="B18" s="184" t="s">
        <v>16</v>
      </c>
      <c r="C18" s="104"/>
      <c r="D18" s="104"/>
      <c r="E18" s="104"/>
      <c r="F18" s="104"/>
      <c r="G18" s="104"/>
      <c r="H18" s="104"/>
    </row>
    <row r="19" spans="2:8" ht="15" customHeight="1" x14ac:dyDescent="0.2">
      <c r="B19" s="104"/>
      <c r="C19" s="104"/>
      <c r="D19" s="104"/>
      <c r="E19" s="104"/>
      <c r="F19" s="104"/>
      <c r="G19" s="104"/>
      <c r="H19" s="104"/>
    </row>
    <row r="20" spans="2:8" ht="51.75" customHeight="1" thickBot="1" x14ac:dyDescent="0.25">
      <c r="B20" s="105"/>
      <c r="C20" s="105"/>
      <c r="D20" s="105"/>
      <c r="E20" s="105"/>
      <c r="F20" s="105"/>
      <c r="G20" s="105"/>
      <c r="H20" s="105"/>
    </row>
    <row r="21" spans="2:8" s="2" customFormat="1" ht="73.5" customHeight="1" thickBot="1" x14ac:dyDescent="0.25">
      <c r="B21" s="223" t="s">
        <v>17</v>
      </c>
      <c r="C21" s="197" t="s">
        <v>18</v>
      </c>
      <c r="D21" s="197" t="s">
        <v>19</v>
      </c>
      <c r="E21" s="227" t="s">
        <v>20</v>
      </c>
      <c r="F21" s="197" t="s">
        <v>21</v>
      </c>
      <c r="G21" s="229" t="s">
        <v>22</v>
      </c>
      <c r="H21" s="230"/>
    </row>
    <row r="22" spans="2:8" s="2" customFormat="1" ht="66" customHeight="1" thickBot="1" x14ac:dyDescent="0.25">
      <c r="B22" s="224"/>
      <c r="C22" s="198"/>
      <c r="D22" s="198"/>
      <c r="E22" s="228"/>
      <c r="F22" s="198"/>
      <c r="G22" s="12" t="s">
        <v>23</v>
      </c>
      <c r="H22" s="12" t="s">
        <v>14</v>
      </c>
    </row>
    <row r="23" spans="2:8" s="21" customFormat="1" ht="21.75" customHeight="1" x14ac:dyDescent="0.2">
      <c r="B23" s="53">
        <v>1</v>
      </c>
      <c r="C23" s="54"/>
      <c r="D23" s="54"/>
      <c r="E23" s="54"/>
      <c r="F23" s="54"/>
      <c r="G23" s="39"/>
      <c r="H23" s="31"/>
    </row>
    <row r="24" spans="2:8" s="21" customFormat="1" ht="21.75" customHeight="1" x14ac:dyDescent="0.2">
      <c r="B24" s="58">
        <v>2</v>
      </c>
      <c r="C24" s="62"/>
      <c r="D24" s="62"/>
      <c r="E24" s="62"/>
      <c r="F24" s="60"/>
      <c r="G24" s="59"/>
      <c r="H24" s="63"/>
    </row>
    <row r="25" spans="2:8" s="21" customFormat="1" ht="21.75" customHeight="1" thickBot="1" x14ac:dyDescent="0.25">
      <c r="B25" s="52" t="s">
        <v>15</v>
      </c>
      <c r="C25" s="55"/>
      <c r="D25" s="55"/>
      <c r="E25" s="55"/>
      <c r="F25" s="40"/>
      <c r="G25" s="41"/>
      <c r="H25" s="33"/>
    </row>
    <row r="26" spans="2:8" s="2" customFormat="1" ht="21.75" customHeight="1" x14ac:dyDescent="0.2">
      <c r="B26" s="104" t="s">
        <v>24</v>
      </c>
      <c r="C26" s="104"/>
      <c r="D26" s="104"/>
      <c r="E26" s="104"/>
      <c r="F26" s="104"/>
      <c r="G26" s="104"/>
      <c r="H26" s="104"/>
    </row>
    <row r="27" spans="2:8" s="2" customFormat="1" ht="12.75" customHeight="1" x14ac:dyDescent="0.2">
      <c r="B27" s="104"/>
      <c r="C27" s="104"/>
      <c r="D27" s="104"/>
      <c r="E27" s="104"/>
      <c r="F27" s="104"/>
      <c r="G27" s="104"/>
      <c r="H27" s="104"/>
    </row>
    <row r="28" spans="2:8" s="2" customFormat="1" ht="48.75" customHeight="1" thickBot="1" x14ac:dyDescent="0.25">
      <c r="B28" s="104"/>
      <c r="C28" s="104"/>
      <c r="D28" s="104"/>
      <c r="E28" s="104"/>
      <c r="F28" s="104"/>
      <c r="G28" s="104"/>
      <c r="H28" s="104"/>
    </row>
    <row r="29" spans="2:8" s="2" customFormat="1" ht="45.75" customHeight="1" thickBot="1" x14ac:dyDescent="0.25">
      <c r="B29" s="102" t="s">
        <v>8</v>
      </c>
      <c r="C29" s="102" t="s">
        <v>25</v>
      </c>
      <c r="D29" s="124" t="s">
        <v>26</v>
      </c>
      <c r="E29" s="125"/>
      <c r="F29" s="126"/>
      <c r="G29" s="135" t="s">
        <v>27</v>
      </c>
      <c r="H29" s="186"/>
    </row>
    <row r="30" spans="2:8" s="2" customFormat="1" ht="21.75" customHeight="1" thickBot="1" x14ac:dyDescent="0.25">
      <c r="B30" s="103"/>
      <c r="C30" s="103"/>
      <c r="D30" s="189"/>
      <c r="E30" s="222"/>
      <c r="F30" s="190"/>
      <c r="G30" s="6" t="s">
        <v>13</v>
      </c>
      <c r="H30" s="13" t="s">
        <v>14</v>
      </c>
    </row>
    <row r="31" spans="2:8" s="21" customFormat="1" ht="21.75" customHeight="1" x14ac:dyDescent="0.2">
      <c r="B31" s="51">
        <v>1</v>
      </c>
      <c r="C31" s="22"/>
      <c r="D31" s="191"/>
      <c r="E31" s="225"/>
      <c r="F31" s="192"/>
      <c r="G31" s="23"/>
      <c r="H31" s="24"/>
    </row>
    <row r="32" spans="2:8" s="21" customFormat="1" ht="21.75" customHeight="1" x14ac:dyDescent="0.2">
      <c r="B32" s="58">
        <v>2</v>
      </c>
      <c r="C32" s="56"/>
      <c r="D32" s="120"/>
      <c r="E32" s="121"/>
      <c r="F32" s="122"/>
      <c r="G32" s="61"/>
      <c r="H32" s="57"/>
    </row>
    <row r="33" spans="2:9" s="21" customFormat="1" ht="21.75" customHeight="1" thickBot="1" x14ac:dyDescent="0.25">
      <c r="B33" s="52" t="s">
        <v>15</v>
      </c>
      <c r="C33" s="25"/>
      <c r="D33" s="195"/>
      <c r="E33" s="226"/>
      <c r="F33" s="196"/>
      <c r="G33" s="26"/>
      <c r="H33" s="27"/>
    </row>
    <row r="34" spans="2:9" s="2" customFormat="1" ht="24" customHeight="1" x14ac:dyDescent="0.2">
      <c r="B34" s="104" t="s">
        <v>28</v>
      </c>
      <c r="C34" s="104"/>
      <c r="D34" s="104"/>
      <c r="E34" s="104"/>
      <c r="F34" s="104"/>
      <c r="G34" s="104"/>
      <c r="H34" s="104"/>
    </row>
    <row r="35" spans="2:9" s="2" customFormat="1" ht="24" customHeight="1" x14ac:dyDescent="0.2">
      <c r="B35" s="104"/>
      <c r="C35" s="104"/>
      <c r="D35" s="104"/>
      <c r="E35" s="104"/>
      <c r="F35" s="104"/>
      <c r="G35" s="104"/>
      <c r="H35" s="104"/>
    </row>
    <row r="36" spans="2:9" s="2" customFormat="1" ht="45" customHeight="1" thickBot="1" x14ac:dyDescent="0.25">
      <c r="B36" s="105"/>
      <c r="C36" s="105"/>
      <c r="D36" s="105"/>
      <c r="E36" s="105"/>
      <c r="F36" s="105"/>
      <c r="G36" s="105"/>
      <c r="H36" s="105"/>
    </row>
    <row r="37" spans="2:9" s="2" customFormat="1" ht="39.75" customHeight="1" thickBot="1" x14ac:dyDescent="0.25">
      <c r="B37" s="34" t="s">
        <v>8</v>
      </c>
      <c r="C37" s="114" t="s">
        <v>29</v>
      </c>
      <c r="D37" s="125"/>
      <c r="E37" s="124" t="s">
        <v>30</v>
      </c>
      <c r="F37" s="125"/>
      <c r="G37" s="125"/>
      <c r="H37" s="126"/>
    </row>
    <row r="38" spans="2:9" s="21" customFormat="1" ht="21" customHeight="1" x14ac:dyDescent="0.2">
      <c r="B38" s="53">
        <v>1</v>
      </c>
      <c r="C38" s="123"/>
      <c r="D38" s="123"/>
      <c r="E38" s="123"/>
      <c r="F38" s="123"/>
      <c r="G38" s="123"/>
      <c r="H38" s="194"/>
    </row>
    <row r="39" spans="2:9" s="21" customFormat="1" ht="21" customHeight="1" x14ac:dyDescent="0.2">
      <c r="B39" s="58">
        <v>2</v>
      </c>
      <c r="C39" s="120"/>
      <c r="D39" s="122"/>
      <c r="E39" s="120"/>
      <c r="F39" s="121"/>
      <c r="G39" s="121"/>
      <c r="H39" s="199"/>
    </row>
    <row r="40" spans="2:9" s="21" customFormat="1" ht="21" customHeight="1" thickBot="1" x14ac:dyDescent="0.25">
      <c r="B40" s="52" t="s">
        <v>15</v>
      </c>
      <c r="C40" s="118"/>
      <c r="D40" s="118"/>
      <c r="E40" s="118"/>
      <c r="F40" s="118"/>
      <c r="G40" s="118"/>
      <c r="H40" s="119"/>
    </row>
    <row r="41" spans="2:9" s="2" customFormat="1" ht="52.5" customHeight="1" thickBot="1" x14ac:dyDescent="0.25">
      <c r="B41" s="5"/>
      <c r="D41" s="5"/>
      <c r="E41" s="5"/>
      <c r="F41" s="5"/>
      <c r="G41" s="5"/>
      <c r="H41" s="14"/>
    </row>
    <row r="42" spans="2:9" s="2" customFormat="1" ht="32.25" customHeight="1" thickBot="1" x14ac:dyDescent="0.25">
      <c r="B42" s="111" t="s">
        <v>31</v>
      </c>
      <c r="C42" s="112"/>
      <c r="D42" s="112"/>
      <c r="E42" s="112"/>
      <c r="F42" s="112"/>
      <c r="G42" s="112"/>
      <c r="H42" s="113"/>
    </row>
    <row r="43" spans="2:9" s="2" customFormat="1" ht="292.5" customHeight="1" thickBot="1" x14ac:dyDescent="0.25">
      <c r="B43" s="106" t="s">
        <v>70</v>
      </c>
      <c r="C43" s="107"/>
      <c r="D43" s="107"/>
      <c r="E43" s="107"/>
      <c r="F43" s="107"/>
      <c r="G43" s="107"/>
      <c r="H43" s="108"/>
    </row>
    <row r="44" spans="2:9" s="2" customFormat="1" ht="54" customHeight="1" thickBot="1" x14ac:dyDescent="0.25">
      <c r="B44" s="34" t="s">
        <v>17</v>
      </c>
      <c r="C44" s="67" t="s">
        <v>32</v>
      </c>
      <c r="D44" s="68" t="s">
        <v>33</v>
      </c>
      <c r="E44" s="68" t="s">
        <v>71</v>
      </c>
      <c r="F44" s="114" t="s">
        <v>34</v>
      </c>
      <c r="G44" s="115"/>
      <c r="H44" s="76" t="s">
        <v>35</v>
      </c>
      <c r="I44" s="42"/>
    </row>
    <row r="45" spans="2:9" s="9" customFormat="1" ht="17.25" customHeight="1" x14ac:dyDescent="0.2">
      <c r="B45" s="77">
        <v>1</v>
      </c>
      <c r="C45" s="78">
        <v>2</v>
      </c>
      <c r="D45" s="78">
        <v>3</v>
      </c>
      <c r="E45" s="78">
        <v>4</v>
      </c>
      <c r="F45" s="116">
        <v>5</v>
      </c>
      <c r="G45" s="117"/>
      <c r="H45" s="79">
        <v>6</v>
      </c>
    </row>
    <row r="46" spans="2:9" s="9" customFormat="1" ht="24.75" customHeight="1" x14ac:dyDescent="0.2">
      <c r="B46" s="66">
        <v>1</v>
      </c>
      <c r="C46" s="10" t="s">
        <v>73</v>
      </c>
      <c r="D46" s="10" t="s">
        <v>66</v>
      </c>
      <c r="E46" s="69">
        <v>337</v>
      </c>
      <c r="F46" s="109"/>
      <c r="G46" s="110"/>
      <c r="H46" s="80">
        <f>$E46*$F46</f>
        <v>0</v>
      </c>
    </row>
    <row r="47" spans="2:9" s="9" customFormat="1" ht="24.75" customHeight="1" x14ac:dyDescent="0.2">
      <c r="B47" s="66">
        <v>2</v>
      </c>
      <c r="C47" s="10" t="s">
        <v>74</v>
      </c>
      <c r="D47" s="10" t="s">
        <v>66</v>
      </c>
      <c r="E47" s="69">
        <v>137</v>
      </c>
      <c r="F47" s="101"/>
      <c r="G47" s="101"/>
      <c r="H47" s="80">
        <f t="shared" ref="H47:H62" si="0">$E47*$F47</f>
        <v>0</v>
      </c>
    </row>
    <row r="48" spans="2:9" s="9" customFormat="1" ht="24.75" customHeight="1" x14ac:dyDescent="0.2">
      <c r="B48" s="66">
        <v>3</v>
      </c>
      <c r="C48" s="10" t="s">
        <v>75</v>
      </c>
      <c r="D48" s="10" t="s">
        <v>66</v>
      </c>
      <c r="E48" s="69">
        <v>4</v>
      </c>
      <c r="F48" s="101"/>
      <c r="G48" s="101"/>
      <c r="H48" s="80">
        <f t="shared" si="0"/>
        <v>0</v>
      </c>
    </row>
    <row r="49" spans="2:8" s="9" customFormat="1" ht="24.75" customHeight="1" x14ac:dyDescent="0.2">
      <c r="B49" s="66">
        <v>4</v>
      </c>
      <c r="C49" s="10" t="s">
        <v>76</v>
      </c>
      <c r="D49" s="10" t="s">
        <v>66</v>
      </c>
      <c r="E49" s="69">
        <v>61</v>
      </c>
      <c r="F49" s="101"/>
      <c r="G49" s="101"/>
      <c r="H49" s="80">
        <f t="shared" si="0"/>
        <v>0</v>
      </c>
    </row>
    <row r="50" spans="2:8" s="9" customFormat="1" ht="24.75" customHeight="1" x14ac:dyDescent="0.2">
      <c r="B50" s="66">
        <v>5</v>
      </c>
      <c r="C50" s="10" t="s">
        <v>77</v>
      </c>
      <c r="D50" s="10" t="s">
        <v>66</v>
      </c>
      <c r="E50" s="69">
        <v>268</v>
      </c>
      <c r="F50" s="101"/>
      <c r="G50" s="101"/>
      <c r="H50" s="80">
        <f t="shared" si="0"/>
        <v>0</v>
      </c>
    </row>
    <row r="51" spans="2:8" s="9" customFormat="1" ht="24.75" customHeight="1" x14ac:dyDescent="0.2">
      <c r="B51" s="66">
        <v>6</v>
      </c>
      <c r="C51" s="10" t="s">
        <v>78</v>
      </c>
      <c r="D51" s="10" t="s">
        <v>66</v>
      </c>
      <c r="E51" s="69">
        <v>21</v>
      </c>
      <c r="F51" s="101"/>
      <c r="G51" s="101"/>
      <c r="H51" s="80">
        <f t="shared" si="0"/>
        <v>0</v>
      </c>
    </row>
    <row r="52" spans="2:8" s="9" customFormat="1" ht="24.75" customHeight="1" x14ac:dyDescent="0.2">
      <c r="B52" s="66">
        <v>7</v>
      </c>
      <c r="C52" s="10" t="s">
        <v>83</v>
      </c>
      <c r="D52" s="10" t="s">
        <v>66</v>
      </c>
      <c r="E52" s="69">
        <v>58</v>
      </c>
      <c r="F52" s="101"/>
      <c r="G52" s="101"/>
      <c r="H52" s="80">
        <f t="shared" si="0"/>
        <v>0</v>
      </c>
    </row>
    <row r="53" spans="2:8" s="9" customFormat="1" ht="24.75" customHeight="1" x14ac:dyDescent="0.2">
      <c r="B53" s="66">
        <v>8</v>
      </c>
      <c r="C53" s="10" t="s">
        <v>84</v>
      </c>
      <c r="D53" s="10" t="s">
        <v>66</v>
      </c>
      <c r="E53" s="69">
        <v>18</v>
      </c>
      <c r="F53" s="101"/>
      <c r="G53" s="101"/>
      <c r="H53" s="80">
        <f t="shared" si="0"/>
        <v>0</v>
      </c>
    </row>
    <row r="54" spans="2:8" s="9" customFormat="1" ht="24.75" customHeight="1" x14ac:dyDescent="0.2">
      <c r="B54" s="66">
        <v>9</v>
      </c>
      <c r="C54" s="10" t="s">
        <v>79</v>
      </c>
      <c r="D54" s="10" t="s">
        <v>66</v>
      </c>
      <c r="E54" s="69">
        <v>134</v>
      </c>
      <c r="F54" s="101"/>
      <c r="G54" s="101"/>
      <c r="H54" s="80">
        <f t="shared" si="0"/>
        <v>0</v>
      </c>
    </row>
    <row r="55" spans="2:8" s="9" customFormat="1" ht="24.75" customHeight="1" x14ac:dyDescent="0.2">
      <c r="B55" s="66">
        <v>10</v>
      </c>
      <c r="C55" s="10" t="s">
        <v>85</v>
      </c>
      <c r="D55" s="10" t="s">
        <v>66</v>
      </c>
      <c r="E55" s="69">
        <v>11</v>
      </c>
      <c r="F55" s="101"/>
      <c r="G55" s="101"/>
      <c r="H55" s="80">
        <f t="shared" si="0"/>
        <v>0</v>
      </c>
    </row>
    <row r="56" spans="2:8" s="9" customFormat="1" ht="24.75" customHeight="1" x14ac:dyDescent="0.2">
      <c r="B56" s="66">
        <v>11</v>
      </c>
      <c r="C56" s="10" t="s">
        <v>80</v>
      </c>
      <c r="D56" s="10" t="s">
        <v>66</v>
      </c>
      <c r="E56" s="69">
        <v>204</v>
      </c>
      <c r="F56" s="101"/>
      <c r="G56" s="101"/>
      <c r="H56" s="80">
        <f t="shared" si="0"/>
        <v>0</v>
      </c>
    </row>
    <row r="57" spans="2:8" s="9" customFormat="1" ht="24.75" customHeight="1" x14ac:dyDescent="0.2">
      <c r="B57" s="66">
        <v>12</v>
      </c>
      <c r="C57" s="10" t="s">
        <v>86</v>
      </c>
      <c r="D57" s="10" t="s">
        <v>66</v>
      </c>
      <c r="E57" s="69">
        <v>3</v>
      </c>
      <c r="F57" s="101"/>
      <c r="G57" s="101"/>
      <c r="H57" s="80">
        <f t="shared" si="0"/>
        <v>0</v>
      </c>
    </row>
    <row r="58" spans="2:8" s="9" customFormat="1" ht="24.75" customHeight="1" x14ac:dyDescent="0.2">
      <c r="B58" s="66">
        <v>13</v>
      </c>
      <c r="C58" s="10" t="s">
        <v>81</v>
      </c>
      <c r="D58" s="10" t="s">
        <v>66</v>
      </c>
      <c r="E58" s="69">
        <v>236</v>
      </c>
      <c r="F58" s="101"/>
      <c r="G58" s="101"/>
      <c r="H58" s="80">
        <f t="shared" si="0"/>
        <v>0</v>
      </c>
    </row>
    <row r="59" spans="2:8" s="9" customFormat="1" ht="24.75" customHeight="1" x14ac:dyDescent="0.2">
      <c r="B59" s="66">
        <v>14</v>
      </c>
      <c r="C59" s="10" t="s">
        <v>87</v>
      </c>
      <c r="D59" s="10" t="s">
        <v>66</v>
      </c>
      <c r="E59" s="69">
        <v>6</v>
      </c>
      <c r="F59" s="101"/>
      <c r="G59" s="101"/>
      <c r="H59" s="80">
        <f t="shared" si="0"/>
        <v>0</v>
      </c>
    </row>
    <row r="60" spans="2:8" s="9" customFormat="1" ht="21.75" customHeight="1" x14ac:dyDescent="0.2">
      <c r="B60" s="66">
        <v>15</v>
      </c>
      <c r="C60" s="10" t="s">
        <v>88</v>
      </c>
      <c r="D60" s="10" t="s">
        <v>66</v>
      </c>
      <c r="E60" s="69">
        <v>2</v>
      </c>
      <c r="F60" s="101"/>
      <c r="G60" s="101"/>
      <c r="H60" s="80">
        <f t="shared" si="0"/>
        <v>0</v>
      </c>
    </row>
    <row r="61" spans="2:8" s="9" customFormat="1" ht="24.75" customHeight="1" x14ac:dyDescent="0.2">
      <c r="B61" s="66">
        <v>16</v>
      </c>
      <c r="C61" s="10" t="s">
        <v>89</v>
      </c>
      <c r="D61" s="10" t="s">
        <v>66</v>
      </c>
      <c r="E61" s="69">
        <v>17</v>
      </c>
      <c r="F61" s="101"/>
      <c r="G61" s="101"/>
      <c r="H61" s="80">
        <f t="shared" si="0"/>
        <v>0</v>
      </c>
    </row>
    <row r="62" spans="2:8" s="9" customFormat="1" ht="24.75" customHeight="1" x14ac:dyDescent="0.2">
      <c r="B62" s="66">
        <v>17</v>
      </c>
      <c r="C62" s="10" t="s">
        <v>82</v>
      </c>
      <c r="D62" s="10" t="s">
        <v>66</v>
      </c>
      <c r="E62" s="69">
        <v>26</v>
      </c>
      <c r="F62" s="101"/>
      <c r="G62" s="101"/>
      <c r="H62" s="80">
        <f t="shared" si="0"/>
        <v>0</v>
      </c>
    </row>
    <row r="63" spans="2:8" s="9" customFormat="1" ht="24.75" customHeight="1" x14ac:dyDescent="0.2">
      <c r="B63" s="66">
        <v>18</v>
      </c>
      <c r="C63" s="10" t="s">
        <v>90</v>
      </c>
      <c r="D63" s="10" t="s">
        <v>66</v>
      </c>
      <c r="E63" s="69">
        <v>51</v>
      </c>
      <c r="F63" s="101"/>
      <c r="G63" s="101"/>
      <c r="H63" s="80">
        <f>$E63*$F63</f>
        <v>0</v>
      </c>
    </row>
    <row r="64" spans="2:8" s="70" customFormat="1" ht="26.25" customHeight="1" x14ac:dyDescent="0.25">
      <c r="B64" s="153" t="s">
        <v>67</v>
      </c>
      <c r="C64" s="154"/>
      <c r="D64" s="154"/>
      <c r="E64" s="154"/>
      <c r="F64" s="154"/>
      <c r="G64" s="154"/>
      <c r="H64" s="71">
        <f>SUM(H46:H63)</f>
        <v>0</v>
      </c>
    </row>
    <row r="65" spans="2:8" s="72" customFormat="1" ht="26.25" customHeight="1" x14ac:dyDescent="0.25">
      <c r="B65" s="146" t="s">
        <v>37</v>
      </c>
      <c r="C65" s="147"/>
      <c r="D65" s="147"/>
      <c r="E65" s="147"/>
      <c r="F65" s="148"/>
      <c r="G65" s="73">
        <v>21</v>
      </c>
      <c r="H65" s="74">
        <f>H64*(G65/100)</f>
        <v>0</v>
      </c>
    </row>
    <row r="66" spans="2:8" s="72" customFormat="1" ht="26.25" customHeight="1" thickBot="1" x14ac:dyDescent="0.3">
      <c r="B66" s="155" t="s">
        <v>68</v>
      </c>
      <c r="C66" s="156"/>
      <c r="D66" s="156"/>
      <c r="E66" s="156"/>
      <c r="F66" s="156"/>
      <c r="G66" s="156"/>
      <c r="H66" s="75">
        <f>SUM(H64:H65)</f>
        <v>0</v>
      </c>
    </row>
    <row r="67" spans="2:8" s="19" customFormat="1" ht="36.75" customHeight="1" thickBot="1" x14ac:dyDescent="0.25">
      <c r="B67" s="149" t="s">
        <v>38</v>
      </c>
      <c r="C67" s="149"/>
      <c r="D67" s="149"/>
      <c r="E67" s="149"/>
      <c r="F67" s="149"/>
      <c r="G67" s="149"/>
      <c r="H67" s="149"/>
    </row>
    <row r="68" spans="2:8" ht="16.5" customHeight="1" x14ac:dyDescent="0.2">
      <c r="B68" s="157" t="s">
        <v>69</v>
      </c>
      <c r="C68" s="158"/>
      <c r="D68" s="158"/>
      <c r="E68" s="158"/>
      <c r="F68" s="158"/>
      <c r="G68" s="158"/>
      <c r="H68" s="159"/>
    </row>
    <row r="69" spans="2:8" ht="24" customHeight="1" x14ac:dyDescent="0.2">
      <c r="B69" s="160"/>
      <c r="C69" s="161"/>
      <c r="D69" s="161"/>
      <c r="E69" s="161"/>
      <c r="F69" s="161"/>
      <c r="G69" s="161"/>
      <c r="H69" s="162"/>
    </row>
    <row r="70" spans="2:8" ht="40.5" customHeight="1" x14ac:dyDescent="0.2">
      <c r="B70" s="160"/>
      <c r="C70" s="161"/>
      <c r="D70" s="161"/>
      <c r="E70" s="161"/>
      <c r="F70" s="161"/>
      <c r="G70" s="161"/>
      <c r="H70" s="162"/>
    </row>
    <row r="71" spans="2:8" ht="45.75" customHeight="1" thickBot="1" x14ac:dyDescent="0.25">
      <c r="B71" s="163"/>
      <c r="C71" s="164"/>
      <c r="D71" s="164"/>
      <c r="E71" s="164"/>
      <c r="F71" s="164"/>
      <c r="G71" s="164"/>
      <c r="H71" s="165"/>
    </row>
    <row r="72" spans="2:8" x14ac:dyDescent="0.2">
      <c r="G72" s="15"/>
      <c r="H72" s="1"/>
    </row>
    <row r="73" spans="2:8" ht="15.75" customHeight="1" x14ac:dyDescent="0.2">
      <c r="B73" s="17"/>
      <c r="C73" s="17"/>
      <c r="D73" s="17"/>
      <c r="E73" s="17"/>
      <c r="F73" s="17"/>
      <c r="G73" s="17"/>
      <c r="H73" s="17"/>
    </row>
    <row r="74" spans="2:8" ht="36" customHeight="1" x14ac:dyDescent="0.2">
      <c r="B74" s="88" t="s">
        <v>17</v>
      </c>
      <c r="C74" s="89" t="s">
        <v>59</v>
      </c>
      <c r="D74" s="166" t="s">
        <v>92</v>
      </c>
      <c r="E74" s="168"/>
      <c r="F74" s="166" t="s">
        <v>91</v>
      </c>
      <c r="G74" s="167"/>
      <c r="H74" s="168"/>
    </row>
    <row r="75" spans="2:8" x14ac:dyDescent="0.2">
      <c r="B75" s="90">
        <v>1</v>
      </c>
      <c r="C75" s="91" t="s">
        <v>73</v>
      </c>
      <c r="D75" s="97" t="s">
        <v>93</v>
      </c>
      <c r="E75" s="98"/>
      <c r="F75" s="97" t="s">
        <v>94</v>
      </c>
      <c r="G75" s="100"/>
      <c r="H75" s="98"/>
    </row>
    <row r="76" spans="2:8" x14ac:dyDescent="0.2">
      <c r="B76" s="90">
        <v>2</v>
      </c>
      <c r="C76" s="91" t="s">
        <v>74</v>
      </c>
      <c r="D76" s="97" t="s">
        <v>93</v>
      </c>
      <c r="E76" s="98"/>
      <c r="F76" s="97" t="s">
        <v>94</v>
      </c>
      <c r="G76" s="100"/>
      <c r="H76" s="98"/>
    </row>
    <row r="77" spans="2:8" x14ac:dyDescent="0.2">
      <c r="B77" s="90">
        <v>3</v>
      </c>
      <c r="C77" s="10" t="s">
        <v>75</v>
      </c>
      <c r="D77" s="97" t="s">
        <v>93</v>
      </c>
      <c r="E77" s="98"/>
      <c r="F77" s="97" t="s">
        <v>94</v>
      </c>
      <c r="G77" s="100"/>
      <c r="H77" s="98"/>
    </row>
    <row r="78" spans="2:8" x14ac:dyDescent="0.2">
      <c r="B78" s="92">
        <v>4</v>
      </c>
      <c r="C78" s="10" t="s">
        <v>76</v>
      </c>
      <c r="D78" s="97" t="s">
        <v>93</v>
      </c>
      <c r="E78" s="98"/>
      <c r="F78" s="97" t="s">
        <v>94</v>
      </c>
      <c r="G78" s="100"/>
      <c r="H78" s="98"/>
    </row>
    <row r="79" spans="2:8" x14ac:dyDescent="0.2">
      <c r="B79" s="92">
        <v>5</v>
      </c>
      <c r="C79" s="10" t="s">
        <v>77</v>
      </c>
      <c r="D79" s="97" t="s">
        <v>93</v>
      </c>
      <c r="E79" s="98"/>
      <c r="F79" s="97" t="s">
        <v>94</v>
      </c>
      <c r="G79" s="100"/>
      <c r="H79" s="98"/>
    </row>
    <row r="80" spans="2:8" x14ac:dyDescent="0.2">
      <c r="B80" s="90">
        <v>6</v>
      </c>
      <c r="C80" s="10" t="s">
        <v>78</v>
      </c>
      <c r="D80" s="97" t="s">
        <v>93</v>
      </c>
      <c r="E80" s="98"/>
      <c r="F80" s="97" t="s">
        <v>94</v>
      </c>
      <c r="G80" s="100"/>
      <c r="H80" s="98"/>
    </row>
    <row r="81" spans="1:8" x14ac:dyDescent="0.2">
      <c r="B81" s="90">
        <v>7</v>
      </c>
      <c r="C81" s="10" t="s">
        <v>83</v>
      </c>
      <c r="D81" s="97" t="s">
        <v>93</v>
      </c>
      <c r="E81" s="98"/>
      <c r="F81" s="97" t="s">
        <v>94</v>
      </c>
      <c r="G81" s="100"/>
      <c r="H81" s="98"/>
    </row>
    <row r="82" spans="1:8" x14ac:dyDescent="0.2">
      <c r="B82" s="92">
        <v>8</v>
      </c>
      <c r="C82" s="10" t="s">
        <v>84</v>
      </c>
      <c r="D82" s="97" t="s">
        <v>93</v>
      </c>
      <c r="E82" s="98"/>
      <c r="F82" s="97" t="s">
        <v>94</v>
      </c>
      <c r="G82" s="100"/>
      <c r="H82" s="98"/>
    </row>
    <row r="83" spans="1:8" x14ac:dyDescent="0.2">
      <c r="B83" s="92">
        <v>9</v>
      </c>
      <c r="C83" s="10" t="s">
        <v>79</v>
      </c>
      <c r="D83" s="97" t="s">
        <v>93</v>
      </c>
      <c r="E83" s="98"/>
      <c r="F83" s="97" t="s">
        <v>94</v>
      </c>
      <c r="G83" s="100"/>
      <c r="H83" s="98"/>
    </row>
    <row r="84" spans="1:8" x14ac:dyDescent="0.2">
      <c r="B84" s="92">
        <v>10</v>
      </c>
      <c r="C84" s="10" t="s">
        <v>85</v>
      </c>
      <c r="D84" s="97" t="s">
        <v>93</v>
      </c>
      <c r="E84" s="98"/>
      <c r="F84" s="97" t="s">
        <v>94</v>
      </c>
      <c r="G84" s="100"/>
      <c r="H84" s="98"/>
    </row>
    <row r="85" spans="1:8" x14ac:dyDescent="0.2">
      <c r="B85" s="92">
        <v>11</v>
      </c>
      <c r="C85" s="10" t="s">
        <v>80</v>
      </c>
      <c r="D85" s="97" t="s">
        <v>93</v>
      </c>
      <c r="E85" s="98"/>
      <c r="F85" s="97" t="s">
        <v>94</v>
      </c>
      <c r="G85" s="100"/>
      <c r="H85" s="98"/>
    </row>
    <row r="86" spans="1:8" x14ac:dyDescent="0.2">
      <c r="B86" s="92">
        <v>12</v>
      </c>
      <c r="C86" s="10" t="s">
        <v>86</v>
      </c>
      <c r="D86" s="97" t="s">
        <v>93</v>
      </c>
      <c r="E86" s="98"/>
      <c r="F86" s="97" t="s">
        <v>94</v>
      </c>
      <c r="G86" s="100"/>
      <c r="H86" s="98"/>
    </row>
    <row r="87" spans="1:8" x14ac:dyDescent="0.2">
      <c r="B87" s="92">
        <v>13</v>
      </c>
      <c r="C87" s="10" t="s">
        <v>81</v>
      </c>
      <c r="D87" s="97" t="s">
        <v>93</v>
      </c>
      <c r="E87" s="98"/>
      <c r="F87" s="97" t="s">
        <v>94</v>
      </c>
      <c r="G87" s="100"/>
      <c r="H87" s="98"/>
    </row>
    <row r="88" spans="1:8" x14ac:dyDescent="0.2">
      <c r="B88" s="92">
        <v>14</v>
      </c>
      <c r="C88" s="10" t="s">
        <v>87</v>
      </c>
      <c r="D88" s="97" t="s">
        <v>93</v>
      </c>
      <c r="E88" s="98"/>
      <c r="F88" s="97" t="s">
        <v>94</v>
      </c>
      <c r="G88" s="100"/>
      <c r="H88" s="98"/>
    </row>
    <row r="89" spans="1:8" x14ac:dyDescent="0.2">
      <c r="B89" s="92">
        <v>15</v>
      </c>
      <c r="C89" s="10" t="s">
        <v>88</v>
      </c>
      <c r="D89" s="97" t="s">
        <v>93</v>
      </c>
      <c r="E89" s="98"/>
      <c r="F89" s="97" t="s">
        <v>94</v>
      </c>
      <c r="G89" s="100"/>
      <c r="H89" s="98"/>
    </row>
    <row r="90" spans="1:8" x14ac:dyDescent="0.2">
      <c r="B90" s="92">
        <v>16</v>
      </c>
      <c r="C90" s="10" t="s">
        <v>89</v>
      </c>
      <c r="D90" s="97" t="s">
        <v>93</v>
      </c>
      <c r="E90" s="98"/>
      <c r="F90" s="97" t="s">
        <v>94</v>
      </c>
      <c r="G90" s="100"/>
      <c r="H90" s="98"/>
    </row>
    <row r="91" spans="1:8" x14ac:dyDescent="0.2">
      <c r="B91" s="92">
        <v>17</v>
      </c>
      <c r="C91" s="10" t="s">
        <v>82</v>
      </c>
      <c r="D91" s="97" t="s">
        <v>93</v>
      </c>
      <c r="E91" s="98"/>
      <c r="F91" s="97" t="s">
        <v>94</v>
      </c>
      <c r="G91" s="100"/>
      <c r="H91" s="98"/>
    </row>
    <row r="92" spans="1:8" ht="15" customHeight="1" x14ac:dyDescent="0.2">
      <c r="B92" s="92">
        <v>18</v>
      </c>
      <c r="C92" s="10" t="s">
        <v>90</v>
      </c>
      <c r="D92" s="97" t="s">
        <v>93</v>
      </c>
      <c r="E92" s="98"/>
      <c r="F92" s="97" t="s">
        <v>94</v>
      </c>
      <c r="G92" s="100"/>
      <c r="H92" s="98"/>
    </row>
    <row r="93" spans="1:8" ht="50.25" customHeight="1" thickBot="1" x14ac:dyDescent="0.25">
      <c r="B93" s="177" t="s">
        <v>58</v>
      </c>
      <c r="C93" s="177"/>
      <c r="D93" s="177"/>
      <c r="E93" s="177"/>
      <c r="F93" s="178"/>
      <c r="G93" s="178"/>
      <c r="H93" s="178"/>
    </row>
    <row r="94" spans="1:8" ht="45.75" customHeight="1" thickBot="1" x14ac:dyDescent="0.25">
      <c r="A94" s="18"/>
      <c r="B94" s="134" t="s">
        <v>59</v>
      </c>
      <c r="C94" s="135"/>
      <c r="D94" s="135"/>
      <c r="E94" s="136"/>
      <c r="F94" s="131" t="s">
        <v>60</v>
      </c>
      <c r="G94" s="132"/>
      <c r="H94" s="133"/>
    </row>
    <row r="95" spans="1:8" s="19" customFormat="1" ht="41.25" customHeight="1" thickBot="1" x14ac:dyDescent="0.25">
      <c r="A95" s="20"/>
      <c r="B95" s="137" t="s">
        <v>62</v>
      </c>
      <c r="C95" s="138"/>
      <c r="D95" s="138"/>
      <c r="E95" s="139"/>
      <c r="F95" s="128" t="s">
        <v>39</v>
      </c>
      <c r="G95" s="129"/>
      <c r="H95" s="130"/>
    </row>
    <row r="96" spans="1:8" s="19" customFormat="1" ht="19.5" customHeight="1" thickBot="1" x14ac:dyDescent="0.25">
      <c r="A96" s="20"/>
      <c r="B96" s="59"/>
      <c r="C96" s="85"/>
      <c r="D96" s="83"/>
      <c r="E96" s="83"/>
      <c r="F96" s="86"/>
      <c r="G96" s="87"/>
      <c r="H96" s="84"/>
    </row>
    <row r="97" spans="1:9" s="19" customFormat="1" ht="46.5" customHeight="1" thickBot="1" x14ac:dyDescent="0.25">
      <c r="A97" s="20"/>
      <c r="B97" s="150" t="s">
        <v>61</v>
      </c>
      <c r="C97" s="151"/>
      <c r="D97" s="151"/>
      <c r="E97" s="151"/>
      <c r="F97" s="151"/>
      <c r="G97" s="151"/>
      <c r="H97" s="152"/>
    </row>
    <row r="98" spans="1:9" s="7" customFormat="1" ht="26.25" customHeight="1" x14ac:dyDescent="0.2">
      <c r="B98" s="104" t="s">
        <v>40</v>
      </c>
      <c r="C98" s="104"/>
      <c r="D98" s="104"/>
      <c r="E98" s="104"/>
      <c r="F98" s="104"/>
      <c r="G98" s="104"/>
      <c r="H98" s="104"/>
    </row>
    <row r="99" spans="1:9" ht="33.75" customHeight="1" thickBot="1" x14ac:dyDescent="0.25">
      <c r="B99" s="104"/>
      <c r="C99" s="104"/>
      <c r="D99" s="104"/>
      <c r="E99" s="104"/>
      <c r="F99" s="104"/>
      <c r="G99" s="104"/>
      <c r="H99" s="104"/>
    </row>
    <row r="100" spans="1:9" ht="63" customHeight="1" thickBot="1" x14ac:dyDescent="0.25">
      <c r="B100" s="142" t="s">
        <v>8</v>
      </c>
      <c r="C100" s="142" t="s">
        <v>41</v>
      </c>
      <c r="D100" s="143"/>
      <c r="E100" s="180" t="s">
        <v>42</v>
      </c>
      <c r="F100" s="140" t="s">
        <v>43</v>
      </c>
      <c r="G100" s="16" t="s">
        <v>44</v>
      </c>
      <c r="H100" s="182" t="s">
        <v>45</v>
      </c>
    </row>
    <row r="101" spans="1:9" ht="45" customHeight="1" x14ac:dyDescent="0.2">
      <c r="B101" s="144"/>
      <c r="C101" s="144"/>
      <c r="D101" s="145"/>
      <c r="E101" s="181"/>
      <c r="F101" s="141"/>
      <c r="G101" s="95" t="s">
        <v>46</v>
      </c>
      <c r="H101" s="183"/>
    </row>
    <row r="102" spans="1:9" ht="29.25" customHeight="1" x14ac:dyDescent="0.2">
      <c r="B102" s="96">
        <v>1</v>
      </c>
      <c r="C102" s="179">
        <v>2</v>
      </c>
      <c r="D102" s="179"/>
      <c r="E102" s="96">
        <v>3</v>
      </c>
      <c r="F102" s="96">
        <v>4</v>
      </c>
      <c r="G102" s="96">
        <v>5</v>
      </c>
      <c r="H102" s="96">
        <v>6</v>
      </c>
    </row>
    <row r="103" spans="1:9" ht="30.75" customHeight="1" x14ac:dyDescent="0.2">
      <c r="B103" s="93">
        <v>1</v>
      </c>
      <c r="C103" s="99" t="s">
        <v>47</v>
      </c>
      <c r="D103" s="99"/>
      <c r="E103" s="82" t="s">
        <v>48</v>
      </c>
      <c r="F103" s="82" t="s">
        <v>49</v>
      </c>
      <c r="G103" s="81" t="s">
        <v>39</v>
      </c>
      <c r="H103" s="94"/>
    </row>
    <row r="104" spans="1:9" ht="62.25" customHeight="1" x14ac:dyDescent="0.2">
      <c r="B104" s="93">
        <v>2</v>
      </c>
      <c r="C104" s="99" t="s">
        <v>50</v>
      </c>
      <c r="D104" s="99"/>
      <c r="E104" s="82" t="s">
        <v>48</v>
      </c>
      <c r="F104" s="82" t="s">
        <v>49</v>
      </c>
      <c r="G104" s="81" t="s">
        <v>39</v>
      </c>
      <c r="H104" s="94"/>
    </row>
    <row r="105" spans="1:9" ht="40.5" customHeight="1" x14ac:dyDescent="0.2">
      <c r="B105" s="93">
        <v>3</v>
      </c>
      <c r="C105" s="99" t="s">
        <v>51</v>
      </c>
      <c r="D105" s="99"/>
      <c r="E105" s="82" t="s">
        <v>48</v>
      </c>
      <c r="F105" s="82" t="s">
        <v>49</v>
      </c>
      <c r="G105" s="81" t="s">
        <v>39</v>
      </c>
      <c r="H105" s="94"/>
    </row>
    <row r="106" spans="1:9" ht="107.25" customHeight="1" x14ac:dyDescent="0.2">
      <c r="B106" s="93">
        <v>4</v>
      </c>
      <c r="C106" s="99" t="s">
        <v>72</v>
      </c>
      <c r="D106" s="99"/>
      <c r="E106" s="82" t="s">
        <v>48</v>
      </c>
      <c r="F106" s="82" t="s">
        <v>52</v>
      </c>
      <c r="G106" s="81" t="s">
        <v>39</v>
      </c>
      <c r="H106" s="94"/>
    </row>
    <row r="107" spans="1:9" ht="107.25" customHeight="1" x14ac:dyDescent="0.2">
      <c r="B107" s="93">
        <v>5</v>
      </c>
      <c r="C107" s="99" t="s">
        <v>95</v>
      </c>
      <c r="D107" s="99"/>
      <c r="E107" s="82" t="s">
        <v>48</v>
      </c>
      <c r="F107" s="82" t="s">
        <v>52</v>
      </c>
      <c r="G107" s="81" t="s">
        <v>39</v>
      </c>
      <c r="H107" s="94"/>
    </row>
    <row r="108" spans="1:9" ht="10.5" customHeight="1" x14ac:dyDescent="0.2">
      <c r="A108" s="127"/>
      <c r="B108" s="170" t="s">
        <v>63</v>
      </c>
      <c r="C108" s="171"/>
      <c r="D108" s="171"/>
      <c r="E108" s="171"/>
      <c r="F108" s="171"/>
      <c r="G108" s="171"/>
      <c r="H108" s="171"/>
      <c r="I108" s="48"/>
    </row>
    <row r="109" spans="1:9" ht="14.25" customHeight="1" x14ac:dyDescent="0.2">
      <c r="A109" s="127"/>
      <c r="B109" s="172"/>
      <c r="C109" s="173"/>
      <c r="D109" s="173"/>
      <c r="E109" s="173"/>
      <c r="F109" s="173"/>
      <c r="G109" s="173"/>
      <c r="H109" s="173"/>
      <c r="I109" s="47"/>
    </row>
    <row r="110" spans="1:9" ht="0.75" customHeight="1" x14ac:dyDescent="0.2">
      <c r="A110" s="127"/>
      <c r="B110" s="172"/>
      <c r="C110" s="173"/>
      <c r="D110" s="173"/>
      <c r="E110" s="173"/>
      <c r="F110" s="173"/>
      <c r="G110" s="173"/>
      <c r="H110" s="174"/>
      <c r="I110" s="36"/>
    </row>
    <row r="111" spans="1:9" ht="94.5" customHeight="1" thickBot="1" x14ac:dyDescent="0.25">
      <c r="A111" s="127"/>
      <c r="B111" s="175"/>
      <c r="C111" s="176"/>
      <c r="D111" s="176"/>
      <c r="E111" s="176"/>
      <c r="F111" s="176"/>
      <c r="G111" s="176"/>
      <c r="H111" s="176"/>
      <c r="I111" s="46"/>
    </row>
    <row r="112" spans="1:9" ht="36" customHeight="1" thickBot="1" x14ac:dyDescent="0.25">
      <c r="A112" s="37"/>
      <c r="B112" s="43"/>
      <c r="C112" s="44"/>
      <c r="D112" s="35"/>
      <c r="E112" s="3"/>
      <c r="F112" s="44"/>
      <c r="G112" s="3"/>
      <c r="H112" s="45"/>
    </row>
    <row r="113" spans="1:8" ht="15" x14ac:dyDescent="0.2">
      <c r="A113" s="37"/>
      <c r="B113" s="38"/>
      <c r="C113" s="35" t="s">
        <v>53</v>
      </c>
      <c r="F113" s="3" t="s">
        <v>54</v>
      </c>
      <c r="H113" s="15" t="s">
        <v>55</v>
      </c>
    </row>
    <row r="114" spans="1:8" x14ac:dyDescent="0.2">
      <c r="G114" s="15"/>
    </row>
    <row r="115" spans="1:8" x14ac:dyDescent="0.2">
      <c r="G115" s="15"/>
      <c r="H115" s="1"/>
    </row>
    <row r="116" spans="1:8" x14ac:dyDescent="0.2">
      <c r="H116" s="1"/>
    </row>
    <row r="132" spans="2:6" ht="14.25" customHeight="1" x14ac:dyDescent="0.2">
      <c r="B132" s="169"/>
      <c r="C132" s="169"/>
      <c r="D132" s="169"/>
      <c r="E132" s="169"/>
      <c r="F132" s="169"/>
    </row>
  </sheetData>
  <mergeCells count="132">
    <mergeCell ref="F9:H9"/>
    <mergeCell ref="B9:E9"/>
    <mergeCell ref="D29:F30"/>
    <mergeCell ref="C40:D40"/>
    <mergeCell ref="F51:G51"/>
    <mergeCell ref="F61:G61"/>
    <mergeCell ref="F62:G62"/>
    <mergeCell ref="F63:G63"/>
    <mergeCell ref="B21:B22"/>
    <mergeCell ref="D31:F31"/>
    <mergeCell ref="D33:F33"/>
    <mergeCell ref="C37:D37"/>
    <mergeCell ref="G29:H29"/>
    <mergeCell ref="B26:H28"/>
    <mergeCell ref="E21:E22"/>
    <mergeCell ref="D21:D22"/>
    <mergeCell ref="C29:C30"/>
    <mergeCell ref="G21:H21"/>
    <mergeCell ref="F56:G56"/>
    <mergeCell ref="F58:G58"/>
    <mergeCell ref="B1:H1"/>
    <mergeCell ref="B2:H2"/>
    <mergeCell ref="B3:H4"/>
    <mergeCell ref="B5:E5"/>
    <mergeCell ref="B6:E6"/>
    <mergeCell ref="F5:H5"/>
    <mergeCell ref="F6:H6"/>
    <mergeCell ref="F7:H7"/>
    <mergeCell ref="F8:H8"/>
    <mergeCell ref="B7:E7"/>
    <mergeCell ref="B8:E8"/>
    <mergeCell ref="B132:F132"/>
    <mergeCell ref="B108:H111"/>
    <mergeCell ref="B93:H93"/>
    <mergeCell ref="C102:D102"/>
    <mergeCell ref="E100:E101"/>
    <mergeCell ref="H100:H101"/>
    <mergeCell ref="B100:B101"/>
    <mergeCell ref="F60:G60"/>
    <mergeCell ref="B10:H12"/>
    <mergeCell ref="G13:H13"/>
    <mergeCell ref="F13:F14"/>
    <mergeCell ref="D13:E14"/>
    <mergeCell ref="D15:E15"/>
    <mergeCell ref="B13:B14"/>
    <mergeCell ref="C13:C14"/>
    <mergeCell ref="E38:H38"/>
    <mergeCell ref="B18:H20"/>
    <mergeCell ref="D17:E17"/>
    <mergeCell ref="C21:C22"/>
    <mergeCell ref="F21:F22"/>
    <mergeCell ref="D16:E16"/>
    <mergeCell ref="C39:D39"/>
    <mergeCell ref="E39:H39"/>
    <mergeCell ref="F59:G59"/>
    <mergeCell ref="B65:F65"/>
    <mergeCell ref="B67:H67"/>
    <mergeCell ref="B97:H97"/>
    <mergeCell ref="B64:G64"/>
    <mergeCell ref="B66:G66"/>
    <mergeCell ref="B68:H71"/>
    <mergeCell ref="F75:H75"/>
    <mergeCell ref="F76:H76"/>
    <mergeCell ref="F74:H74"/>
    <mergeCell ref="D74:E74"/>
    <mergeCell ref="A108:A111"/>
    <mergeCell ref="C105:D105"/>
    <mergeCell ref="C106:D106"/>
    <mergeCell ref="F95:H95"/>
    <mergeCell ref="F94:H94"/>
    <mergeCell ref="B94:E94"/>
    <mergeCell ref="B95:E95"/>
    <mergeCell ref="C103:D103"/>
    <mergeCell ref="B98:H99"/>
    <mergeCell ref="F100:F101"/>
    <mergeCell ref="C100:D101"/>
    <mergeCell ref="C104:D104"/>
    <mergeCell ref="F57:G57"/>
    <mergeCell ref="B29:B30"/>
    <mergeCell ref="B34:H36"/>
    <mergeCell ref="F52:G52"/>
    <mergeCell ref="F53:G53"/>
    <mergeCell ref="F54:G54"/>
    <mergeCell ref="F50:G50"/>
    <mergeCell ref="F49:G49"/>
    <mergeCell ref="F48:G48"/>
    <mergeCell ref="B43:H43"/>
    <mergeCell ref="F46:G46"/>
    <mergeCell ref="F47:G47"/>
    <mergeCell ref="B42:H42"/>
    <mergeCell ref="F44:G44"/>
    <mergeCell ref="F45:G45"/>
    <mergeCell ref="E40:H40"/>
    <mergeCell ref="D32:F32"/>
    <mergeCell ref="C38:D38"/>
    <mergeCell ref="E37:H37"/>
    <mergeCell ref="F55:G55"/>
    <mergeCell ref="D87:E87"/>
    <mergeCell ref="F80:H80"/>
    <mergeCell ref="D80:E80"/>
    <mergeCell ref="D78:E78"/>
    <mergeCell ref="D82:E82"/>
    <mergeCell ref="F82:H82"/>
    <mergeCell ref="D75:E75"/>
    <mergeCell ref="D76:E76"/>
    <mergeCell ref="D77:E77"/>
    <mergeCell ref="F77:H77"/>
    <mergeCell ref="F78:H78"/>
    <mergeCell ref="D88:E88"/>
    <mergeCell ref="D89:E89"/>
    <mergeCell ref="D90:E90"/>
    <mergeCell ref="D91:E91"/>
    <mergeCell ref="C107:D107"/>
    <mergeCell ref="D79:E79"/>
    <mergeCell ref="D81:E81"/>
    <mergeCell ref="F81:H81"/>
    <mergeCell ref="D83:E83"/>
    <mergeCell ref="D85:E85"/>
    <mergeCell ref="F85:H85"/>
    <mergeCell ref="D92:E92"/>
    <mergeCell ref="F92:H92"/>
    <mergeCell ref="F79:H79"/>
    <mergeCell ref="F83:H83"/>
    <mergeCell ref="F84:H84"/>
    <mergeCell ref="F86:H86"/>
    <mergeCell ref="F87:H87"/>
    <mergeCell ref="F88:H88"/>
    <mergeCell ref="F89:H89"/>
    <mergeCell ref="F91:H91"/>
    <mergeCell ref="F90:H90"/>
    <mergeCell ref="D84:E84"/>
    <mergeCell ref="D86:E86"/>
  </mergeCells>
  <dataValidations count="3">
    <dataValidation type="list" allowBlank="1" showInputMessage="1" showErrorMessage="1" sqref="G65" xr:uid="{79729846-2ED8-4D16-A5F4-CCE05CB1324A}">
      <formula1>"Pasirinkti, 0, 9, 21"</formula1>
    </dataValidation>
    <dataValidation type="list" allowBlank="1" showInputMessage="1" showErrorMessage="1" sqref="F96" xr:uid="{6A4080B6-4248-4A66-8C37-AF5ACF847682}">
      <formula1>"Pasirinkite, 1, 2, 3, 4"</formula1>
    </dataValidation>
    <dataValidation type="list" allowBlank="1" showInputMessage="1" showErrorMessage="1" sqref="G103:G107"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3AE745E-9788-42DA-BBE4-CF4CFAF75064}">
          <x14:formula1>
            <xm:f>Pasirinkimai!$A$6:$A$7</xm:f>
          </x14:formula1>
          <xm:sqref>F95:H95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7"/>
  <sheetViews>
    <sheetView workbookViewId="0">
      <selection activeCell="A7" sqref="A7"/>
    </sheetView>
  </sheetViews>
  <sheetFormatPr defaultRowHeight="15" x14ac:dyDescent="0.25"/>
  <cols>
    <col min="1" max="1" width="11.7109375" customWidth="1"/>
  </cols>
  <sheetData>
    <row r="1" spans="1:1" x14ac:dyDescent="0.25">
      <c r="A1" t="s">
        <v>56</v>
      </c>
    </row>
    <row r="2" spans="1:1" x14ac:dyDescent="0.25">
      <c r="A2" t="s">
        <v>36</v>
      </c>
    </row>
    <row r="3" spans="1:1" x14ac:dyDescent="0.25">
      <c r="A3" t="s">
        <v>57</v>
      </c>
    </row>
    <row r="6" spans="1:1" x14ac:dyDescent="0.25">
      <c r="A6" t="s">
        <v>64</v>
      </c>
    </row>
    <row r="7" spans="1:1" x14ac:dyDescent="0.25">
      <c r="A7" t="s">
        <v>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6EF9F90F91C747A37E8B83EB4CB480" ma:contentTypeVersion="15" ma:contentTypeDescription="Create a new document." ma:contentTypeScope="" ma:versionID="d6fb8edcf20b65eaf2d834e0c07e8172">
  <xsd:schema xmlns:xsd="http://www.w3.org/2001/XMLSchema" xmlns:xs="http://www.w3.org/2001/XMLSchema" xmlns:p="http://schemas.microsoft.com/office/2006/metadata/properties" xmlns:ns3="fab9b426-2002-4d05-8f8a-0683d141e0fa" xmlns:ns4="5a22d204-d101-424e-8a84-8fbbccbbf36d" targetNamespace="http://schemas.microsoft.com/office/2006/metadata/properties" ma:root="true" ma:fieldsID="0012b7d3cc5abd6507cd512ea6b1b751" ns3:_="" ns4:_="">
    <xsd:import namespace="fab9b426-2002-4d05-8f8a-0683d141e0fa"/>
    <xsd:import namespace="5a22d204-d101-424e-8a84-8fbbccbbf36d"/>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_activity" minOccurs="0"/>
                <xsd:element ref="ns4:SharedWithUsers" minOccurs="0"/>
                <xsd:element ref="ns4:SharedWithDetails" minOccurs="0"/>
                <xsd:element ref="ns4:SharingHintHash" minOccurs="0"/>
                <xsd:element ref="ns3:MediaServiceDateTaken" minOccurs="0"/>
                <xsd:element ref="ns3:MediaServiceSystemTags" minOccurs="0"/>
                <xsd:element ref="ns3:MediaServiceOCR" minOccurs="0"/>
                <xsd:element ref="ns3:MediaServiceGenerationTime" minOccurs="0"/>
                <xsd:element ref="ns3:MediaServiceEventHashCode"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b9b426-2002-4d05-8f8a-0683d141e0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activity" ma:index="12" nillable="true" ma:displayName="_activity" ma:hidden="true" ma:internalName="_activity">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a22d204-d101-424e-8a84-8fbbccbbf36d"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ab9b426-2002-4d05-8f8a-0683d141e0f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262F47-D5CA-4306-8208-8AAC0D1113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b9b426-2002-4d05-8f8a-0683d141e0fa"/>
    <ds:schemaRef ds:uri="5a22d204-d101-424e-8a84-8fbbccbbf3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68B823-0EF9-4E64-B62E-75D13F5C4B49}">
  <ds:schemaRefs>
    <ds:schemaRef ds:uri="5a22d204-d101-424e-8a84-8fbbccbbf36d"/>
    <ds:schemaRef ds:uri="http://purl.org/dc/terms/"/>
    <ds:schemaRef ds:uri="http://purl.org/dc/elements/1.1/"/>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fab9b426-2002-4d05-8f8a-0683d141e0fa"/>
    <ds:schemaRef ds:uri="http://purl.org/dc/dcmitype/"/>
  </ds:schemaRefs>
</ds:datastoreItem>
</file>

<file path=customXml/itemProps3.xml><?xml version="1.0" encoding="utf-8"?>
<ds:datastoreItem xmlns:ds="http://schemas.openxmlformats.org/officeDocument/2006/customXml" ds:itemID="{369C8306-CD8F-44BC-BC0C-BFDB454F9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Osvaldas Kašėta</cp:lastModifiedBy>
  <cp:revision/>
  <dcterms:created xsi:type="dcterms:W3CDTF">2020-02-28T08:26:56Z</dcterms:created>
  <dcterms:modified xsi:type="dcterms:W3CDTF">2025-11-14T12:43:42Z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0x010100406EF9F90F91C747A37E8B83EB4CB480</vt:lpwstr>
  </property>
  <property fmtid="{D5CDD505-2E9C-101B-9397-08002B2CF9AE}" pid="10" name="MediaServiceImageTags">
    <vt:lpwstr/>
  </property>
</Properties>
</file>